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600" yWindow="105" windowWidth="20115" windowHeight="9615"/>
  </bookViews>
  <sheets>
    <sheet name="CONTRATOS SEPTIEMBRE 2014" sheetId="1" r:id="rId1"/>
    <sheet name="MOD. PROD. ADIC. CESIONES SEPT" sheetId="2" state="hidden" r:id="rId2"/>
    <sheet name="Hoja1" sheetId="3" r:id="rId3"/>
  </sheets>
  <definedNames>
    <definedName name="_xlnm._FilterDatabase" localSheetId="0" hidden="1">'CONTRATOS SEPTIEMBRE 2014'!$E$1:$E$56</definedName>
  </definedNames>
  <calcPr calcId="145621"/>
</workbook>
</file>

<file path=xl/calcChain.xml><?xml version="1.0" encoding="utf-8"?>
<calcChain xmlns="http://schemas.openxmlformats.org/spreadsheetml/2006/main">
  <c r="K26" i="2" l="1"/>
  <c r="K25" i="2"/>
  <c r="K24" i="2"/>
  <c r="K23" i="2"/>
  <c r="K22" i="2"/>
  <c r="K21" i="2"/>
  <c r="K20" i="2"/>
  <c r="K19" i="2"/>
  <c r="K18" i="2"/>
  <c r="K17" i="2"/>
  <c r="K16" i="2"/>
  <c r="K15" i="2"/>
  <c r="K14" i="2"/>
  <c r="K13" i="2"/>
  <c r="K12" i="2"/>
  <c r="K11" i="2"/>
  <c r="K10" i="2"/>
  <c r="K9" i="2"/>
  <c r="K8" i="2"/>
  <c r="K7" i="2"/>
  <c r="K6" i="2"/>
  <c r="K5" i="2"/>
  <c r="K4" i="2"/>
  <c r="K3" i="2"/>
  <c r="K2" i="2"/>
</calcChain>
</file>

<file path=xl/sharedStrings.xml><?xml version="1.0" encoding="utf-8"?>
<sst xmlns="http://schemas.openxmlformats.org/spreadsheetml/2006/main" count="752" uniqueCount="339">
  <si>
    <t xml:space="preserve"> </t>
  </si>
  <si>
    <t>No. CTO</t>
  </si>
  <si>
    <t>FECHA</t>
  </si>
  <si>
    <t xml:space="preserve">NOMBRE CONTRATISTA </t>
  </si>
  <si>
    <t>IDENTIFICACION</t>
  </si>
  <si>
    <t>LUGAR DE EJECUCION</t>
  </si>
  <si>
    <t>NATURALEZA JURIDICA</t>
  </si>
  <si>
    <t xml:space="preserve">CLASE DE CONTRATO </t>
  </si>
  <si>
    <t xml:space="preserve">INICIO </t>
  </si>
  <si>
    <t xml:space="preserve">TERMINACION </t>
  </si>
  <si>
    <t xml:space="preserve">OBJETO DEL CONTRATO </t>
  </si>
  <si>
    <t xml:space="preserve">VALOR </t>
  </si>
  <si>
    <t>APORTES COMPARTIDOS</t>
  </si>
  <si>
    <t xml:space="preserve">VIGENCIAS FUTURAS </t>
  </si>
  <si>
    <t xml:space="preserve">NO. C.D.P. VIGENCIA ACTUAL </t>
  </si>
  <si>
    <t xml:space="preserve">DEPENDENCIA SOLICITANTE </t>
  </si>
  <si>
    <t xml:space="preserve">ORDENADOR DE GASTO </t>
  </si>
  <si>
    <t xml:space="preserve">NOMBRE INTERVENTOR </t>
  </si>
  <si>
    <t>CEDULA</t>
  </si>
  <si>
    <t>DEPENDENCIA INTERVENTOR</t>
  </si>
  <si>
    <t>SECOP</t>
  </si>
  <si>
    <t>OBSERVACIONES</t>
  </si>
  <si>
    <t>Prestación de servicios de apoyo a la Dirección Jurídica del Ministerio de Salud y Protección Social en asuntos relacionados con las acciones constitucionales (fallos, tutelas e incidentes), provenientes de los despachos judiciales a nivel nacional, con fundamento en las normas constitucionales y legales vigentes.</t>
  </si>
  <si>
    <t>CRISTIAN JAVIER ROJAS FIERRO</t>
  </si>
  <si>
    <t>No.</t>
  </si>
  <si>
    <t xml:space="preserve">FECHA </t>
  </si>
  <si>
    <t>INICIO</t>
  </si>
  <si>
    <t xml:space="preserve">FINAL </t>
  </si>
  <si>
    <t xml:space="preserve">OBJETO EL CONTRATO </t>
  </si>
  <si>
    <t>ADICION</t>
  </si>
  <si>
    <t>VALOR TOTAL</t>
  </si>
  <si>
    <t xml:space="preserve">PRORROGA / MODIFICACION / ADICION CESION </t>
  </si>
  <si>
    <t>V. CEDIDO</t>
  </si>
  <si>
    <t>NATURAL</t>
  </si>
  <si>
    <t xml:space="preserve"> ACTA DE REINICIO FIRMADA 03/09/2014</t>
  </si>
  <si>
    <t>CONSORCIO COLOMBIA HUMANITARIA 2013</t>
  </si>
  <si>
    <t>860004030-1</t>
  </si>
  <si>
    <t>JURIDICA</t>
  </si>
  <si>
    <t>Llevar a cabo las adecuaciones mayores, por el sistema de precios unitarios sin formula de reajuste, de las instituciones públicas prestadoras de servicios de salud afectadas por la ola invernal 2010-2011, en el marco del convenio interadministrativo número 1005-09-191-2011 celebrado entre el Fondo Nacional de Calamidades, hoy Fondo Nacional de Gestión del Riesgo de Desastres – Subcuenta Colombia Humanitaria – Fiduprevisora s.a. y el Ministerio de Salud y Protección Social en los departamentos de Chocó, Valle del Cauca y Antioquia”.</t>
  </si>
  <si>
    <t>CESIÓN DE DERECHOS URIAS RUEDA ALVAREZ  FIRMADO 05/09/2014</t>
  </si>
  <si>
    <t>RECURSOS  CONVENIO No. 1005-09-191-2011 FONDO NACION AL DE CALAMIDADES - SUBCUENTA COLOMBIA HUMANITARIA  FIGUPREVISORA S.A</t>
  </si>
  <si>
    <t>GINA PATRICIA BUENDIA GARCIA / MARTHA LUCIA MESA CORREA</t>
  </si>
  <si>
    <t>32759877 / 64574857</t>
  </si>
  <si>
    <t>Apoyar a la Oficina de Calidad en los procesos de concertación y seguimiento del sistema de evaluación de actores, y en la gestión de guías de práctica clínica</t>
  </si>
  <si>
    <t>CESION DE CONTRATO A MARTHA LUCIA MESA CORREA FIRMADA 09/09/2014</t>
  </si>
  <si>
    <t>JORGE MACHADO EQUIPOS MEDICOS SAS-JOMEDICAL SAS</t>
  </si>
  <si>
    <t>ACTA INICIO</t>
  </si>
  <si>
    <t xml:space="preserve"> 3 meses</t>
  </si>
  <si>
    <t>Contratar la adquisición, instalación, capacitación puesta en funcionamiento y servicio posventa de la dotación hospitalaria adjudicada a las IPS   afectadas por la ola invernal 2010-2011 y viabilizada por la Gerencia de proyectos y el ministerio de Salud y Protección Social que fueron obleto de intervención en lo que corresponde a adecuaciones menores de infraestrectura.</t>
  </si>
  <si>
    <t>MODIFICACIÓN No. FIRMADA 12 DE SEPTIEMBRE DE 2014</t>
  </si>
  <si>
    <t>REPRESENTACIONES A&amp;D LTDA                      LUIS ALVARO GOMEZ MOLINA</t>
  </si>
  <si>
    <t>MODIFICACIÓN No.1 FIRMADA 10 DE SEPTIEMBRE DE 2014</t>
  </si>
  <si>
    <t>YONIS ERNESTO PEÑA BERNAL</t>
  </si>
  <si>
    <t xml:space="preserve">
79912220</t>
  </si>
  <si>
    <t>Prestar servicios profesionales en derecho al Ministerio de Salud y Protección Social apoyando el desarrollo de las actividades inherentes a su gestión contractual</t>
  </si>
  <si>
    <t>ACTA DE TERMINACIÓN ANTICIPADA FIRMADA 16/09/2014</t>
  </si>
  <si>
    <t>UNION TEMPORAL SEI S.A. - PONTIFICIA UNIVERSIDAD JAVERIANA</t>
  </si>
  <si>
    <t>900579078-4</t>
  </si>
  <si>
    <t>Realizar el IV Estudio Nacional de Salud Bucal – ENSAB IV.</t>
  </si>
  <si>
    <t>OTRO SI MODIFICATORIO No. 2/ FIRMADO 17/09/2014</t>
  </si>
  <si>
    <t>INSTITUTO NACIONAL DE SALUD</t>
  </si>
  <si>
    <t>899999403-4</t>
  </si>
  <si>
    <t>Aunar esfuerzos técnicos y financieros para el desarrollo de estrategias en salud pública para la atención y vigilancia en salud ante eventos de accidente ofídico a nivel nacional.</t>
  </si>
  <si>
    <t>MODIFICACIÓN No. 1 Firmada 03/09/2014</t>
  </si>
  <si>
    <t>MODIFICACIÓN No. 2- Firmada 12/09/2014</t>
  </si>
  <si>
    <t>FONDO DE POBLACION DE LAS NACIONES UNIDAS -UNFPA</t>
  </si>
  <si>
    <t>900160892-3</t>
  </si>
  <si>
    <t>Prestar asesoría y asistencia técnica al Ministerio de Salud y Protección Social en la ejecución de la segunda etapa de adaptación metodológica, técnica y operativa del Modelo BIT- PASE (Balance, Interacciones y Tensiones entre la dinámica Poblacional, Ambiental, Social y Económica), articulando la estrategia de Asistencia Técnica Regional Unificada ATRU y formación activa “PASE al desarrollo” para la formulación de los planes territoriales e institucionales de salud en el marco del Plan Decenal de Salud Pública PDSP 2012-2021, y los instrumentos para la gestión del desarrollo en el ámbito territorial en las siete regiones definidas en el modelo de asistencia técnica unificado</t>
  </si>
  <si>
    <t>ADICIÓN Y PRORROGRA No. 1 FIRMADA 17/09/2014</t>
  </si>
  <si>
    <t>LUZ MERY MUÑOZ OROZCO</t>
  </si>
  <si>
    <t>Brindar asesoría en la coordinación de los asuntos jurídicos requeridos por la  Dirección de Prestación de Servicios y Atención Primaria, para el fortalecimiento de la prestación de servicios de salud.</t>
  </si>
  <si>
    <t>ACTA DE SUSPENSION . FIRMADA 23/09/2014</t>
  </si>
  <si>
    <t>ALFA Y OMEGA COMUNICACIONES SAS</t>
  </si>
  <si>
    <t>830078517-2</t>
  </si>
  <si>
    <t>Adquisición de equipos de radiocomunicación para el Ministerio de Salud y Protección Social, con el propósito de fortalecer la red nacional de radiocomunicaciones en hospitales y centros de salud, en apoyo de la población afectada</t>
  </si>
  <si>
    <t>PRORROGA No. 1. FIRMADA 12/09/2014</t>
  </si>
  <si>
    <t>CESIÓN DE DERECHOS URIAS RUEDA ALVAREZ  FIRMADO 05/09/2014-PRORROGA No. 1. FIRMADA 22/09/2014</t>
  </si>
  <si>
    <t>ANDREA GONZALEZ VARELA</t>
  </si>
  <si>
    <r>
      <t xml:space="preserve">Prestar asesoría a la Secretaría General del </t>
    </r>
    <r>
      <rPr>
        <b/>
        <sz val="10"/>
        <color rgb="FF000000"/>
        <rFont val="Arial Narrow"/>
        <family val="2"/>
      </rPr>
      <t>MINISTERIO</t>
    </r>
    <r>
      <rPr>
        <sz val="10"/>
        <color rgb="FF000000"/>
        <rFont val="Arial Narrow"/>
        <family val="2"/>
      </rPr>
      <t xml:space="preserve"> en los diferentes asuntos jurídicos y contractuales de su competencia</t>
    </r>
  </si>
  <si>
    <t>$22388000 -  $22388000</t>
  </si>
  <si>
    <t>ADICIÓN Y PRORROGA No. 2 FIRMADA 29/09/2014</t>
  </si>
  <si>
    <t>MARTHA LUCIA TAFUR MOSOS</t>
  </si>
  <si>
    <t>Prestar asesoría y apoyo jurídico a la Secretaría General en los diferentes procesos administrativos que lidera la entidad</t>
  </si>
  <si>
    <r>
      <t xml:space="preserve">$22388340- </t>
    </r>
    <r>
      <rPr>
        <u/>
        <sz val="10"/>
        <color theme="1"/>
        <rFont val="Arial Narrow"/>
        <family val="2"/>
      </rPr>
      <t xml:space="preserve">$22388340- </t>
    </r>
  </si>
  <si>
    <t>ESTACION DE GASOLINA CARRERA 50 S.A.S</t>
  </si>
  <si>
    <t>800084124-7</t>
  </si>
  <si>
    <t>Suministro de combustibles: gasolina corriente, gasolina extra y ACPM para los vehículos que conforman el parque automotor y las plantas eléctricas de emergencia del Ministerio de Salud y Protección Social</t>
  </si>
  <si>
    <t>$23036686-$17200000</t>
  </si>
  <si>
    <t>ADICIÓN Y PRORROGA No. 2 FIRMADA 30/09/2014</t>
  </si>
  <si>
    <t>ANA JOAQUINA MEJIA PARRA</t>
  </si>
  <si>
    <t>Prestar asesoría a la Dirección de Prestación de Servicios y Atención Primaria en la planeación, gestión, seguimiento y evaluación de las actividades técnicas necesarias para el fortalecimiento de la gestión territorial para la prestación de servicios de salud, en el marco de las redes de prestación de servicios de salud.</t>
  </si>
  <si>
    <t>ACTA DE SUSPENSIÓN FIRMADA 25/09/2014</t>
  </si>
  <si>
    <t>ARTURO QUINTERO VERGARA</t>
  </si>
  <si>
    <t>Apoyar el análisis, mejoramiento e implementación de las herramientas tecnológicas e informáticas que soportan el proceso de gestión documental, de administración de personal y del sistema de información de salud pública</t>
  </si>
  <si>
    <t>22388300- $22.388.000</t>
  </si>
  <si>
    <t>CASTAÑO &amp; D´LEON ABOGADOS LTDA</t>
  </si>
  <si>
    <t>900170210-3</t>
  </si>
  <si>
    <t>Prestar apoyo a la gestión de la entidad defendiendo los intereses  del MINISTERIO, a través de la representación extrajudicial  y judicial  y adelantar la vigilancia  sobre los procesos judiciales  en los cuales sea parte el Ministerio de Salud  y Protección Social</t>
  </si>
  <si>
    <t>$70,000,000- $95,000,000</t>
  </si>
  <si>
    <t>PRORROGA No. 2 FIRMADA 30/09/2014</t>
  </si>
  <si>
    <t>DEYSY MARCELA LOPEZ ALMANZA</t>
  </si>
  <si>
    <t>Prestación de servicios de apoyo a los Grupos de Presupuesto, Contabilidad y Tesorería en el desarrollo de actividades de orden administrativo, gestión documental y manejo de correspondencia.</t>
  </si>
  <si>
    <t>ACTA DE TERMINACIÓN ANTICIPADA FIRMADA 30/09/2014</t>
  </si>
  <si>
    <t>CONSORCIO CG 2014</t>
  </si>
  <si>
    <t>900713175-4</t>
  </si>
  <si>
    <t>Realizar la Interventoría técnica, administrativa y financiera al contrato de obra de la Licitación Pública No. 04 de 2013,cuyo objeto es la ejecución de las adecuaciones mayores de las instituciones públicas prestadoras de servicios de salud del Grupo 1, esto en el marco del convenio interadministrativo número 1005-09-191-2011 celebrado entre el Fondo Nacional de Calamidades – Subcuenta Colombia Humanitaria – Fiduprevisora S.A. y el Ministerio en los departamentos de Chocó, Valle del Cauca y Antioquia.</t>
  </si>
  <si>
    <t>PRORROGA No. 1 FIRMADA 21 DE SEPTIEMBRE DE 2014</t>
  </si>
  <si>
    <t>ADMINISTRACION Y PAGOS  DE PROCESOS Y CONTINGENCIAS NO MISIONALES 14 DE 2013</t>
  </si>
  <si>
    <t>CESION POSICION CONTRACTUAL DE CAJANAL EICE EN  LIQUIDACION AL MINISTERIO DE SALUD Y PROTECCION SOCIAL DEL CONTRATO  008-2013  CELEBRADO ENTRE CAJA NACIONAL DE PREVISON EICE EN LIQUIDACION Y SOCIEDAD FIDUCIARIA DE DESARROLLO AGROPECUARIO</t>
  </si>
  <si>
    <t>PERSONA JURIDICA</t>
  </si>
  <si>
    <t>OTRO SI No. 1 FIRMADO 05/09/2014</t>
  </si>
  <si>
    <t>ADMINISTRACIOON DE CUOTAS PENSIONALES No. 20 de 2013</t>
  </si>
  <si>
    <t>CESION POSICION CONTRACTUAL DE CAJANAL EICE EN  LIQUIDACION AL MINISTERIO DE SALUD Y PROTECCION SOCIAL DEL CONTRATO  008-2013  CUOTAS PENSIONALES No. 20 DE 2013 CELEBRADO ENTRe CAJANAL Y LA SOCIEDAD FIDUCIARI DE DESARROLLO AGROPECUARIO FIGDUAGRARIA</t>
  </si>
  <si>
    <t>CESION PATRIMONIO AUTONOMO DWE REMANENTES PAR ESE ANTONIO NARIÑO ALIANZA FIDUUCIARIA A FAVOR MINPROTECCION</t>
  </si>
  <si>
    <t>2 AÑOS</t>
  </si>
  <si>
    <t xml:space="preserve"> Otro si No. 6 FIRMADO 30/09/2014</t>
  </si>
  <si>
    <t>FIDUAGRARIA S.A POLICARPA SALAVARRIETA - CESION - MINISTERIO DE LA PROTECCION</t>
  </si>
  <si>
    <t>FIDUCIA MERCANTIL</t>
  </si>
  <si>
    <t>CONSTITUCION del par adminsitratdo y representado por la fiduciaria al, que se le transfieren los activos monetarios detinados exclusicvamente la cum plimientop de la finalidad y actividad propas del patr</t>
  </si>
  <si>
    <t>OTRO SI No. 7 FIRMADO EL 15/09/2014</t>
  </si>
  <si>
    <t>CONTRATO DE PRESTACION DE SERVICIOS</t>
  </si>
  <si>
    <t>BOGOTA</t>
  </si>
  <si>
    <t>DIRECCIÓN DE PROMOCIÓN Y PREVENCIÓN</t>
  </si>
  <si>
    <t>SECRETARIA GENERAL</t>
  </si>
  <si>
    <t>DIRECCION DE REGULACION DE LA OPERACIÓN DEL ASEGURAMIENTO EN SALUD, RIESGOS LABORALES Y PENSIONES</t>
  </si>
  <si>
    <t>DIRECCION DE PROMOCION Y PREVENCION</t>
  </si>
  <si>
    <t>DIRECCIÓN DE PRESTACIÓN DE SERVICIOS Y ATENCIÓN PRIMARIA</t>
  </si>
  <si>
    <t>JOSE FERNANDO ARIAS DUARTE</t>
  </si>
  <si>
    <t>DIRECCION DE PRESTACION DE SERVICIOS Y ATENCION PRIMARIA</t>
  </si>
  <si>
    <t>OFICINA DE PROMOCIÓN SOCIAL</t>
  </si>
  <si>
    <t>JOSE FERNANDO VALDERRAMA VERGARA</t>
  </si>
  <si>
    <t>SUBDIRECCION ENFERMEDADES TRANSMISIBLES</t>
  </si>
  <si>
    <t>DIRECCION DE REGULACION DE BENEFICIOS, COSTOS Y TARIFAS DEL ASEGURAMIENTO EN SALUD</t>
  </si>
  <si>
    <t>SUBDIRECCION DE ENFERMEDADES NO TRANSMISIBLES</t>
  </si>
  <si>
    <t xml:space="preserve"> LUIS GONZALO MORALES SANCHEZ</t>
  </si>
  <si>
    <t>SUBDIRECCION DE GESTION DE OPERACIONES</t>
  </si>
  <si>
    <t>MARTHA RUBY NARVAEZ OTERO</t>
  </si>
  <si>
    <t>DIRECCION DE EPIDEMIOLOGIA Y DEMOGRAFIA</t>
  </si>
  <si>
    <t>MARTHA LUCIA OSPINA MARTINEZ</t>
  </si>
  <si>
    <t>SUBDIRECCION DE GESTION DEL TALENTO HUMANO</t>
  </si>
  <si>
    <t xml:space="preserve"> FERNANDO RAMIREZ CAMPOS</t>
  </si>
  <si>
    <t>ELKIN OSORIO SALDARRIAGA</t>
  </si>
  <si>
    <t>GRUPO DE COMUNICACIONES</t>
  </si>
  <si>
    <t>LAURA INES  PAREJA AYERBE</t>
  </si>
  <si>
    <t>OFICINA DE CALIDAD</t>
  </si>
  <si>
    <t>DIRECCION JURIDICA</t>
  </si>
  <si>
    <t>RICARDO LUQUE</t>
  </si>
  <si>
    <t>SEXUALIDAD Y DERECHOS SEXUALES Y REPRODUCTIVOS</t>
  </si>
  <si>
    <t>CONVENIO INTERADMINISTRATIVO</t>
  </si>
  <si>
    <t>GRUPO DE ADMINISTRACIÓN DOCUMENTAL</t>
  </si>
  <si>
    <t>LUZ IVETTE ROZO ESPITIA</t>
  </si>
  <si>
    <t>CONTRATO INTERADMINISTRATIVO</t>
  </si>
  <si>
    <t>CONTRATO DE COMPRAVENTA</t>
  </si>
  <si>
    <t>OFICINA DE TECNOLOGIAS DE LA INFORMACION Y COMUNICACIÓN</t>
  </si>
  <si>
    <t>DOLLY ESPERANZA OVALLE CARRANZA</t>
  </si>
  <si>
    <t>66826687-52351645</t>
  </si>
  <si>
    <t>NOHORA TERESA VILLABONA MUJICA</t>
  </si>
  <si>
    <t>GRUPO DE CONSULTAS-JURIDICA</t>
  </si>
  <si>
    <t>FELIX NATES SOLANO</t>
  </si>
  <si>
    <t>JULIO CESAR RIVERA MORATO</t>
  </si>
  <si>
    <t>Brindar asesoría a la Dirección de Prestación de Servicios y Atención Primaria en la planeación, coordinación y seguimiento de las acciones dirigidas a la implementación o mejoramiento de procesos relacionados con la gestión de información de prestación de servicios de salud.</t>
  </si>
  <si>
    <t>132014-10/07/2014</t>
  </si>
  <si>
    <t>DORA DUARTE PRADA</t>
  </si>
  <si>
    <t>Brindar apoyo técnico al grupo curso de vida en el desarrollo de capacidades en las entidades Territoriales de salud para mejorar  la calidad y la humanización de la atención integral en salud en la infancia, adolescencia, juventud, adulto y adulto mayor.</t>
  </si>
  <si>
    <t>135714-18/07/2014</t>
  </si>
  <si>
    <t>ELKIN OSORIO SALDARRIAGA- ANA MARIA PEÑUELA  POVEDA</t>
  </si>
  <si>
    <t>71620786-51688434</t>
  </si>
  <si>
    <t>DIRECCION DE PROMOCION Y PREVENCION- GRUPO CONVIVENCIA SOCIAL Y CIUDADANA</t>
  </si>
  <si>
    <t>JUAN CAMILO MARTINEZ URREGO</t>
  </si>
  <si>
    <t xml:space="preserve">Brindar acompañamiento y seguimiento técnico a las estrategias, planes programas y proyectos nacionales y territoriales mediante la definición de los lineamientos conceptuales, metodológicos y operativos nacionales y el componentes de reducción de daños y riesgos del Plan Nacional para la  promoción de la salud, la prevención y la atención del consumo de sustancias psicoactivas. </t>
  </si>
  <si>
    <t>150614-13/08/2014</t>
  </si>
  <si>
    <t>ALVARO JOSÉ RIASCOS VILLEGAS</t>
  </si>
  <si>
    <t>Asesorar y apoyar a la Dirección en la determinación de tamaños óptimos de afiliados en relación con los ámbitos territoriales de operación de las EPS, la determinación de las mejores formas de contratación para la adecuada prestación de servicios y el planteamiento de incentivos al aseguramiento tendientes a lograr resultados óptimos en términos de calidad y eficiencia para el sistema, dentro del proyecto Lineamientos de Política del Mercado del Aseguramiento en Salud a Nivel Nacional.</t>
  </si>
  <si>
    <t>126414-10/07/2014</t>
  </si>
  <si>
    <t>CLAUDIA PATRICIA VACA GONZALEZ</t>
  </si>
  <si>
    <t>Brindar asesoría al Ministerio de Salud y Protección Social en el desarrollo e implementación del CONPES 155, y realizar el seguimiento al desarrollo normativo y de los programas y actividades establecidos en el mismo.</t>
  </si>
  <si>
    <t>163214-29/09/2014</t>
  </si>
  <si>
    <t>JUAN PABLO CORREDOR PONGUTA</t>
  </si>
  <si>
    <t>ASESOR SECRETARIA PRIVADA DESPACHO</t>
  </si>
  <si>
    <t>PATRICIA ROZO LESMES</t>
  </si>
  <si>
    <t>Apoyar la caracterización, seguimiento y mantenimiento de las fuentes de información en salud priorizadas por la Dirección de Epidemiología y Demografía</t>
  </si>
  <si>
    <t>144314-01/08/2014</t>
  </si>
  <si>
    <t>MARTHA LUCIA OSPINA MARTINEZ-CLAUDIA MILENA CUELLAR</t>
  </si>
  <si>
    <t>DIRECCION DE EPIDEMIOLOGIA Y DEMOGRAFIA- COORDINADORA GRUPO DE GESTION DE CONOCIMIENTOS Y FUENTES DE INFORMACION</t>
  </si>
  <si>
    <t>DIANA CAROLINA ANGEL BARRETO</t>
  </si>
  <si>
    <t>Apoyar técnicamente a la Oficina de Calidad en la consolidación y análisis de la información de indicadores de calidad en salud y del Plan Nacional de Mejoramiento de la Calidad en Salud.</t>
  </si>
  <si>
    <t>116014-04/07/2014</t>
  </si>
  <si>
    <t>LUIS FERNANDO CORREA SERNA</t>
  </si>
  <si>
    <t>CONSORCIO AGS-VCO 2014</t>
  </si>
  <si>
    <t>CONTRATO DE CONSULTORIA</t>
  </si>
  <si>
    <t>Realizar la auditoría integral a la información reportada para los registros administrativos: Censo de Enfermedades Huérfanas y registro de las actividades de protección específica, detección temprana y la aplicación de las guías de atención integral para las enfermedades de interés en salud pública.</t>
  </si>
  <si>
    <t>$795.663.812.12</t>
  </si>
  <si>
    <t>31114-08/01/2014</t>
  </si>
  <si>
    <t>CLAUDIA VICTORIA ANCHIQUE SANTOS</t>
  </si>
  <si>
    <t>Prestar  apoyo y asistencia  técnica en la implementación, adopción y escalamiento a nivel nacional de las estrategias para la prevención, control, gestión y mitigación del riesgo cardiovascular y de diabetes para el Ministerio de Salud y Protección Social.</t>
  </si>
  <si>
    <t>148714-08/08/2014</t>
  </si>
  <si>
    <t>FREDDY WILMER BECERRA ROZO</t>
  </si>
  <si>
    <t>Brindar acompañamiento y seguimiento técnico a las estrategias, planes, programas y proyectos nacionales y territoriales, en el marco del Plan Nacional para la promoción de la salud, la prevención y la atención del consumo de sustancias psicoactivas, mediante la definición de los lineamientos conceptuales, metodológicos y operativos nacionales del componente de Tratamiento del Plan Nacional.</t>
  </si>
  <si>
    <t>151214-13/08/2014</t>
  </si>
  <si>
    <t>HERNANDO JOSE MILLAN MOTTA</t>
  </si>
  <si>
    <r>
      <t>:</t>
    </r>
    <r>
      <rPr>
        <i/>
        <sz val="9"/>
        <rFont val="Arial Narrow"/>
        <family val="2"/>
      </rPr>
      <t xml:space="preserve"> </t>
    </r>
    <r>
      <rPr>
        <sz val="9"/>
        <rFont val="Arial Narrow"/>
        <family val="2"/>
      </rPr>
      <t>Apoyar el diseño de estrategias nacionales de formación del talento en salud de las instituciones prestadoras de servicios de salud para la atención en salud mental de las víctimas del conflicto armado con enfoque psicosocial.</t>
    </r>
  </si>
  <si>
    <t>151914-13/08/2014</t>
  </si>
  <si>
    <t>ANDREA ZAMBRANO</t>
  </si>
  <si>
    <t>163614-06/10/2014</t>
  </si>
  <si>
    <t>GRUPO GESTIÓN CONTRACTUAL</t>
  </si>
  <si>
    <t>MARGARITA MARIA GIL GARZON</t>
  </si>
  <si>
    <t>GRUPO DE GESTIÓN CONTRACTUAL</t>
  </si>
  <si>
    <t>GUILLERMO ANDRES BASTIDAS BELTRAN</t>
  </si>
  <si>
    <t>Apoyar la construcción de lineamientos nacionales para los servicios y estrategias de la promoción de la salud mental y rehabilitación comunitaria de la misma en las poblaciones afectadas por el conflicto armado</t>
  </si>
  <si>
    <t>151814-13/08/2014</t>
  </si>
  <si>
    <t>LUIS FERNADO JOYA JOYA</t>
  </si>
  <si>
    <t>Prestar apoyo jurídico a la Subdirección de Enfermedades No Transmisibles en los procesos y proyectos que se requieran.</t>
  </si>
  <si>
    <t>148414-08/08/2014</t>
  </si>
  <si>
    <t>IMPRENTA NACIONAL DE COLOMBIA</t>
  </si>
  <si>
    <t>Prestar los servicios de diseño, diagramación, impresión y distribución de los materiales de divulgación y comunicación que requiera del Ministerio de Salud y Protección Social.</t>
  </si>
  <si>
    <t>64614-22/01/2014-150414-13/08/2014-84814-21/05/2014-300114-08/01/2014-32114-08/01/2014-28614-08/01/2014-102414-16/06/2014-107114-18/06/2014</t>
  </si>
  <si>
    <t>LAURA PAREJA AYERBE- YAENNIFER VIVIANA CANO ISAZA</t>
  </si>
  <si>
    <t>52256460-43976153</t>
  </si>
  <si>
    <t>ALBERTO JOSE ULLOA VERGARA</t>
  </si>
  <si>
    <t>Apoyar técnicamente al Ministerio de Salud y Protección Social en la construcción de la política de salud mental, implementación de acciones de promoción de la salud mental y su correlato en el Plan Nacional.</t>
  </si>
  <si>
    <t>152414-13/08/2014</t>
  </si>
  <si>
    <t>COMPAÑÍA COLOMBIANA DE SERVICIOS DE VALOR AGREGADO Y TELEMATICOS S.A COLVATEL S.A ESP</t>
  </si>
  <si>
    <t>Prestar servicios de apoyo técnico  al Ministerio de salud  en materia de gestión documental y creación y organización de expedientes virtuales y físicos de los  archivos de gestión a cargo del grupo de administración documental</t>
  </si>
  <si>
    <t>162314-23/09/2014</t>
  </si>
  <si>
    <t>GRUPO ADMINISTRACION DOCUMENTAL</t>
  </si>
  <si>
    <t>DINA LISBETH ORTEGA SUESCÚN</t>
  </si>
  <si>
    <t>Asesorar y apoyar a la Dirección Jurídica del Ministerio en asuntos relacionados con la elaboración de conceptos y respuestas a derechos de petición, con fundamento en las normas  constitucionales y legales  vigentes.</t>
  </si>
  <si>
    <t>88814-23/05/2014</t>
  </si>
  <si>
    <t>MORALES GONZALEZ EDILFONSO</t>
  </si>
  <si>
    <t>CARMEN ROSA ÁVILA ROBLES</t>
  </si>
  <si>
    <t>88614-23/05/2014</t>
  </si>
  <si>
    <t>CLUDIA MARCELA GOMEZ BARRERA</t>
  </si>
  <si>
    <t>Apoyar la construcción de lineamientos para el fortalecimiento de la estructura del Sistema General de Seguridad Social para la atención en salud mental de las víctimas del conflicto armado.</t>
  </si>
  <si>
    <t>151714-13/08/2014</t>
  </si>
  <si>
    <t>JORGE ENRIQUE BRAVO ROJAS</t>
  </si>
  <si>
    <t>Apoyar al diseño nacional y territorial de procesos y procedimientos y de la estrategia de seguimiento, monitoreo y evaluación en el marco de la implementación del programa de prevención y reducción de anemia nutricional en la primera infancia en el departamento de Sucre, Nariño y Choco.</t>
  </si>
  <si>
    <t>151014-13/08/2014</t>
  </si>
  <si>
    <t>UNIVERSIDAD NACIONAL DE COLOMBIA</t>
  </si>
  <si>
    <t>Aunar esfuerzos para apoyar el fortalecimiento de la rehabilitación funcional con enfoque biopsicosocial.</t>
  </si>
  <si>
    <t>98814-12/06/2014</t>
  </si>
  <si>
    <t>OFICINA DE PROMOCIÓN SOCIAL- GRUPO DE GESTION INTEGRAL EN PROMOCION SOCIAL</t>
  </si>
  <si>
    <t>E.S.E. HOSPITAL SAN ANTONIO DE MITU</t>
  </si>
  <si>
    <t>Aunar esfuerzos para la implementación de estrategias encaminadas a la promoción y la prevención masivas del tracoma, las geohelmintiasis y otras Enfermedades Infecciosas Desatendidas – EID, priorizadas en la Región Amazónica.</t>
  </si>
  <si>
    <t>172114-08/10/2014 Y CDP FOSYGA 415-17/09/2014</t>
  </si>
  <si>
    <t>SECRETARIA GENERAL  - DIRECCION ADMINISTRACION DE FONDOS</t>
  </si>
  <si>
    <t>ERGO &amp; HEALTH LTDA</t>
  </si>
  <si>
    <t>ACEPTACION OFERTA</t>
  </si>
  <si>
    <t>Adquirir elementos ergonómicos para los servidores públicos del Ministerio de Salud y Protección Social”.</t>
  </si>
  <si>
    <t>93014-04/06/2014</t>
  </si>
  <si>
    <t>CASTAÑO &amp; D´LEON  ABOGADOS LTDA</t>
  </si>
  <si>
    <t>Prestar apoyo a la gestión de la entidad defendiendo los intereses del Ministerio,  a través de la representación extrajudicial y judicial y adelantar la vigilancia sobre los procesos judiciales en los cuales sea parte el Ministerio de Salud y Protección Social</t>
  </si>
  <si>
    <t>86414-23/05/2014</t>
  </si>
  <si>
    <t>MARIA CLEMENCIA JARAMILLO PATIÑO</t>
  </si>
  <si>
    <t>GRUPO DEFENSA LEGAL DE LA DIRECCION JURIDICA</t>
  </si>
  <si>
    <t>OPS/OMS</t>
  </si>
  <si>
    <t>COMPRA REEMBOLSABLE</t>
  </si>
  <si>
    <r>
      <t xml:space="preserve"> </t>
    </r>
    <r>
      <rPr>
        <sz val="9"/>
        <rFont val="Arial Narrow"/>
        <family val="2"/>
      </rPr>
      <t>Adquirir medicamentos de segunda línea para el tratamiento de la tuberculosis farmacorresistente, a través del Fondo Estratégico de la OPS/OMS.</t>
    </r>
  </si>
  <si>
    <t>151414-13/08/2014</t>
  </si>
  <si>
    <t>ANDRES EDUARDO MOTTA CABRERA</t>
  </si>
  <si>
    <t>Apoyar técnicamente al Grupo Curso de Vida en el proceso de construcción de la Ruta Integral de Atención en grupos étnicos</t>
  </si>
  <si>
    <t>150814-13/08/2014</t>
  </si>
  <si>
    <t>UNIÓN TEMPORAL PRAXXIS UNAD</t>
  </si>
  <si>
    <t>Actualizar paquetes instruccionales para fortalecer el entrenamiento en la implantación de las estrategias de seguridad del paciente en las instituciones prestadoras de servicios de salud.</t>
  </si>
  <si>
    <t>81314-15/05/2014</t>
  </si>
  <si>
    <t>CENTRO DE DIAGNOSTICO Y TRATAMIENTO CENDIATRA SOCIEDAD POR ACCIONES SIMPLIFICADAS-CENDIATRA S.AS.</t>
  </si>
  <si>
    <t>Realizar  la valoración médica ocupacional programada,  con énfasis osteomuscular y cardiovascular, las pruebas complementarias paraclínicas optométricas y/o audiométricas, y  la valoración al personal que labora en alturas, de acuerdo con la exposición al factor de riesgo laboral para los servidores públicos del Ministerio de Salud y Protección Social”.</t>
  </si>
  <si>
    <t>121314-12/07/2014</t>
  </si>
  <si>
    <t>GERMAN ARTURO ROMERO SILVA</t>
  </si>
  <si>
    <t>Brindar apoyo técnico al Ministerio de Salud y Protección Social en la revisión de las diferentes etapas del ciclo de ejecución de recursos del Sistema General de Regalías, especialmente, en lo que esté relacionado con los proyectos de inversión relacionados con Ciencia, Tecnología e Innovación en salud.</t>
  </si>
  <si>
    <t>914-20/08/2014</t>
  </si>
  <si>
    <t>DESPACHO DEL VICEMINISTRO DE SALUD PÚBLICA Y PRESTACIÓN DE SERVICIOS</t>
  </si>
  <si>
    <t>NIDIA PINZON SORA</t>
  </si>
  <si>
    <t>ASESORA DESPACHO VICEMINISTRO DE SALUD PUBLICA Y PRESTACION DE SERVICIOS</t>
  </si>
  <si>
    <t>OSCAR ORLANDO PARDO GUZMAN</t>
  </si>
  <si>
    <t>Asesorar técnica y administrativamente al Ministerio de Salud y Protección Social, acorde con las competencias del sector salud en la implementación del Plan Nacional de Seguridad Vial vigente – (PNSV).</t>
  </si>
  <si>
    <t>157114-01/09/2014</t>
  </si>
  <si>
    <t xml:space="preserve">OFICINA DE GESTION TERRITORIAL, EMERGENCIAS Y DESASTRES </t>
  </si>
  <si>
    <t>INTERASEO S.A. E.S.P.</t>
  </si>
  <si>
    <r>
      <t xml:space="preserve">: </t>
    </r>
    <r>
      <rPr>
        <sz val="9"/>
        <rFont val="Arial Narrow"/>
        <family val="2"/>
      </rPr>
      <t>Realizar la disposición final de medicamentos, biológicos e insumos de interés en salud pública de conformidad con la Normatividad Sanitaria y Ambiental vigente.</t>
    </r>
  </si>
  <si>
    <t>71814-11/03/2014</t>
  </si>
  <si>
    <t>CASA EDITORIAL EL TIEMPO S.A - CEET</t>
  </si>
  <si>
    <t>CONTRATO DE SUSCRIPCIÓN</t>
  </si>
  <si>
    <t xml:space="preserve">Suscripción y entrega de cinco (5) ejemplares diarios del periódico EL TIEMPO y tres (3) ejemplares diarios de PORTAFOLIO para uso de los Despachos del Ministro, Viceministros, la Secretaria General y el Grupo de Comunicaciones en las instalaciones del Ministerio de Salud y Protección Social. </t>
  </si>
  <si>
    <t>148514-08/10/2014</t>
  </si>
  <si>
    <t>MEDICAL KIT LTDA</t>
  </si>
  <si>
    <t>Adquisición de botiquines de medicamentos, botiquines de insumos medico quirúrgicos y botiquines toxicológicos que fortalezcan los centros de reserva del sector salud y apoyar la atención de la población afectada por emergencias y desastres en todo el territorio nacional.</t>
  </si>
  <si>
    <t>80014-80114-79914-09/05/2014</t>
  </si>
  <si>
    <t>CAMILO SANCHEZ MEERTENS</t>
  </si>
  <si>
    <t>Brindar apoyo técnico al Ministerio de Salud y Protección Social en los procesos de comunicación, educación e información en temas de promoción de la salud y prevención de la enfermedad, en particular en lo que se refiere a convivencia social, salud mental y consumo de sustancias psicoactivas</t>
  </si>
  <si>
    <t>172314-08/10/2014</t>
  </si>
  <si>
    <t>FERNANDO RUIZ GOMEZ</t>
  </si>
  <si>
    <t>SERVICIOS Y SISTEMAS DE ARCHIVO E IMÁGENES SIA S.A.S</t>
  </si>
  <si>
    <t>Contratar la organización de los archivos de gestión del Ministerio de Salud y Protección Social.</t>
  </si>
  <si>
    <t>104414-16/06/2014-140814-24/07/2014-141214-25/07/2014-144114-01/08/2014-146714-08/08/2014</t>
  </si>
  <si>
    <t>NESTOR WILLIAN BUITRAGO ROCHA</t>
  </si>
  <si>
    <t>Prestación de servicios profesionales de apoyo al Ministerio en la operación del Centro Nacional de Enlace.</t>
  </si>
  <si>
    <t>166714-08/10/2014</t>
  </si>
  <si>
    <t>MARTHA LUCIA OSPINA MARTINEZ-MARIA MERCEDES MUÑOZ RAMIREZ</t>
  </si>
  <si>
    <t>66826687-52000007</t>
  </si>
  <si>
    <t>COMPRA A TRAVES DE FONDO ROTATORIO</t>
  </si>
  <si>
    <t xml:space="preserve">Gestionar a través del Fondo Rotatorio de la OPS la adquisición de equipos para fortalecer la cadena de frío del Programa Ampliado de Inmunizaciones – PAI. </t>
  </si>
  <si>
    <t>161714-17/09/2014-151614-13/08/2014</t>
  </si>
  <si>
    <t>SUBDIRECCIÓN DE ENFERMEDADES TRANSMISIBLES</t>
  </si>
  <si>
    <t>CESAR AUGUSTO MONROY ROJAS</t>
  </si>
  <si>
    <t>Apoyar a la Oficina de Tecnología de la Información y la Comunicación - OTIC en el seguimiento de la infraestructura tecnológica y de seguridad del SISPRO de acuerdo a los lineamientos de gobierno en línea.</t>
  </si>
  <si>
    <t>123114-10/07/2014</t>
  </si>
  <si>
    <t>JACQUELINE ESPINOSA MARTINEZ</t>
  </si>
  <si>
    <t>167014-08/10/2014</t>
  </si>
  <si>
    <t>INSTITUTO DE EVALUACIÓN TECNOLOGICA EN SALUD IETS</t>
  </si>
  <si>
    <t>CONTRATO DE ASOCIACIÓN</t>
  </si>
  <si>
    <t>Aunar esfuerzos entre el Ministerio de Salud y Protección Social  y el IETS para el desarrollo de evaluaciones de tecnologías, implementación de metodologías de migración del POS y su análisis económico y escaneo del horizonte tecnológico para recomendar tecnologías a evaluarse en el marco del Plan de Beneficios</t>
  </si>
  <si>
    <t>175614-09/10/2014</t>
  </si>
  <si>
    <t xml:space="preserve">DIRECCION DE REGULACION DE BENEFICIOS, COSTOS Y TARIFAS DEL ASEGURAMIENTO EN SALUD </t>
  </si>
  <si>
    <t>EDITORIAL EL GLOBO S.A.</t>
  </si>
  <si>
    <t xml:space="preserve">Suscripción y entrega de tres (3) ejemplares diarios del periódico LA REPUBLICA para uso del Despacho del Ministro, la Secretaria General y el Grupo de Comunicaciones en las instalaciones del Ministerio de Salud y Protección Social. </t>
  </si>
  <si>
    <t>155714-25/08/2014</t>
  </si>
  <si>
    <t>EDITORIAL LA UNIDAD S.A. EN EJECUCIÓN DEL ACUERDO DE RESTRUCTURACIÓN</t>
  </si>
  <si>
    <t xml:space="preserve">Suscripción y entrega de dos (02) ejemplares diarios del periódico EL NUEVO SIGLO para uso del Despacho del Ministro y el Grupo de Comunicaciones en las instalaciones del Ministerio de Salud y Protección Social. </t>
  </si>
  <si>
    <t>147614-08/08/2014</t>
  </si>
  <si>
    <t>COMUNICAN S.A</t>
  </si>
  <si>
    <t>Suscripción y entrega de cinco (5) ejemplares diarios del periódico EL ESPECTADOR para uso de los Despachos del Ministro, Viceministros, la Secretaria General y el Grupo de Comunicaciones en las instalaciones del Ministerio de Salud y Protección Social</t>
  </si>
  <si>
    <t>148114-08/08/2014</t>
  </si>
  <si>
    <t>FREDY ORLANDO MENDIVELSO DUARTE</t>
  </si>
  <si>
    <t>Prestación de servicios profesionales de apoyo al desarrollo de la Estrategia de Vigilancia de  Seguimiento a la Gestión de los Servicios de Salud</t>
  </si>
  <si>
    <t>102314-16/06/2014</t>
  </si>
  <si>
    <t>ORGANIZACIÓN TERPEL S.A</t>
  </si>
  <si>
    <t>ACUERDO MARCO COMBUSTIBLE</t>
  </si>
  <si>
    <t>Suministro de Combustible gasolina Corriente, Gasolina Extra y Diesel para los vehículos que conforman el parque automotor del Minsiterio de Salud y protección Social.</t>
  </si>
  <si>
    <t>155014-21/08/2014</t>
  </si>
  <si>
    <t>GRUPO DE ADMINISTRACION DE APOYO LOGISTICO</t>
  </si>
  <si>
    <t xml:space="preserve">MIGUEL ANGEL QUIROGA RUIZ </t>
  </si>
  <si>
    <t>GRUPO DE  ADMINISTRACION DE APOYO LOGISTICO</t>
  </si>
  <si>
    <t>GERMAN AUGUSTO GALLEGO VEGA</t>
  </si>
  <si>
    <t>Apoyar a la Dirección de Promoción y Prevención en la gestión integral de los programas de salud sexual y reproductiva para el cumplimiento de los objetivos de desarrollo del milenio relacionados”.</t>
  </si>
  <si>
    <t>178614-15/10/2014</t>
  </si>
  <si>
    <t>CONVENIO DE ASOCIACIÓN</t>
  </si>
  <si>
    <t>Aunar esfuerzos para la elaboración de protocolos clínicos para diagnóstico, tratamiento y ruta de atención integral de niños y niñas con trastornos del espectro autista, y tratamiento de personas con hemofilia A severa sin inhibidores</t>
  </si>
  <si>
    <t>179214-16/10/2014</t>
  </si>
  <si>
    <t>JOSE LUIS ORTIZ HOYOS - INDIRA TATIANA CAICEDO</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</si>
</sst>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164" formatCode="[$-240A]dd/mm/yyyy"/>
    <numFmt numFmtId="165" formatCode="[$-240A]0"/>
    <numFmt numFmtId="166" formatCode="&quot;$ &quot;#,##0.00"/>
    <numFmt numFmtId="167" formatCode="[$-240A]General"/>
    <numFmt numFmtId="168" formatCode="&quot;$&quot;\ #,##0.00"/>
    <numFmt numFmtId="169" formatCode="dd/mm/yyyy;@"/>
    <numFmt numFmtId="170" formatCode="&quot;$ &quot;#,##0.00;[Red]&quot;$ &quot;#,##0.00"/>
    <numFmt numFmtId="171" formatCode="[$-240A]0%"/>
    <numFmt numFmtId="172" formatCode="[$-240A]#,##0.00"/>
    <numFmt numFmtId="173" formatCode="#,##0.00;[Red]#,##0.00"/>
    <numFmt numFmtId="174" formatCode="[$-240A]0.00"/>
    <numFmt numFmtId="175" formatCode="0;[Red]0"/>
    <numFmt numFmtId="176" formatCode="d\-mmm\-yy"/>
    <numFmt numFmtId="177" formatCode="[$-240A]#,##0"/>
    <numFmt numFmtId="178" formatCode="&quot;$&quot;\ #,##0"/>
    <numFmt numFmtId="179" formatCode="&quot;$ &quot;#,##0"/>
  </numFmts>
  <fonts count="20" x14ac:knownFonts="1">
    <font>
      <sz val="11"/>
      <color theme="1"/>
      <name val="Calibri"/>
      <family val="2"/>
      <scheme val="minor"/>
    </font>
    <font>
      <b/>
      <sz val="9"/>
      <name val="Arial Narrow"/>
      <family val="2"/>
    </font>
    <font>
      <sz val="9"/>
      <color theme="1"/>
      <name val="Arial Narrow"/>
      <family val="2"/>
    </font>
    <font>
      <sz val="9"/>
      <name val="Arial Narrow"/>
      <family val="2"/>
    </font>
    <font>
      <b/>
      <sz val="9"/>
      <color theme="1"/>
      <name val="Arial Narrow"/>
      <family val="2"/>
    </font>
    <font>
      <b/>
      <sz val="10"/>
      <color theme="1"/>
      <name val="Arial"/>
      <family val="2"/>
    </font>
    <font>
      <b/>
      <sz val="8"/>
      <name val="Arial Narrow"/>
      <family val="2"/>
    </font>
    <font>
      <sz val="11"/>
      <name val="Calibri"/>
      <family val="2"/>
      <scheme val="minor"/>
    </font>
    <font>
      <b/>
      <sz val="10"/>
      <name val="Arial Narrow"/>
      <family val="2"/>
    </font>
    <font>
      <sz val="10"/>
      <color theme="1"/>
      <name val="Arial Narrow"/>
      <family val="2"/>
    </font>
    <font>
      <b/>
      <sz val="10"/>
      <color theme="1"/>
      <name val="Arial Narrow"/>
      <family val="2"/>
    </font>
    <font>
      <sz val="10"/>
      <name val="Arial"/>
      <family val="2"/>
    </font>
    <font>
      <sz val="10"/>
      <color rgb="FF000000"/>
      <name val="Arial Narrow"/>
      <family val="2"/>
    </font>
    <font>
      <sz val="10"/>
      <name val="Arial Narrow"/>
      <family val="2"/>
    </font>
    <font>
      <b/>
      <sz val="10"/>
      <color rgb="FF000000"/>
      <name val="Arial Narrow"/>
      <family val="2"/>
    </font>
    <font>
      <u/>
      <sz val="10"/>
      <color theme="1"/>
      <name val="Arial Narrow"/>
      <family val="2"/>
    </font>
    <font>
      <sz val="10"/>
      <color rgb="FF3D3D3D"/>
      <name val="Arial Narrow"/>
      <family val="2"/>
    </font>
    <font>
      <sz val="10"/>
      <color theme="1"/>
      <name val="Arial"/>
      <family val="2"/>
    </font>
    <font>
      <sz val="11"/>
      <color theme="1"/>
      <name val="Arial"/>
      <family val="2"/>
    </font>
    <font>
      <i/>
      <sz val="9"/>
      <name val="Arial Narrow"/>
      <family val="2"/>
    </font>
  </fonts>
  <fills count="10">
    <fill>
      <patternFill patternType="none"/>
    </fill>
    <fill>
      <patternFill patternType="gray125"/>
    </fill>
    <fill>
      <patternFill patternType="solid">
        <fgColor rgb="FFFFFFFF"/>
        <bgColor rgb="FFFFFFFF"/>
      </patternFill>
    </fill>
    <fill>
      <patternFill patternType="solid">
        <fgColor theme="0"/>
        <bgColor indexed="64"/>
      </patternFill>
    </fill>
    <fill>
      <patternFill patternType="solid">
        <fgColor theme="0"/>
        <bgColor rgb="FFFFFFFF"/>
      </patternFill>
    </fill>
    <fill>
      <patternFill patternType="solid">
        <fgColor rgb="FFCCECFF"/>
        <bgColor indexed="64"/>
      </patternFill>
    </fill>
    <fill>
      <patternFill patternType="solid">
        <fgColor theme="0"/>
        <bgColor rgb="FFFFFF00"/>
      </patternFill>
    </fill>
    <fill>
      <patternFill patternType="solid">
        <fgColor theme="0"/>
        <bgColor rgb="FF558ED5"/>
      </patternFill>
    </fill>
    <fill>
      <patternFill patternType="solid">
        <fgColor theme="0"/>
        <bgColor rgb="FFFFC000"/>
      </patternFill>
    </fill>
    <fill>
      <patternFill patternType="solid">
        <fgColor theme="3" tint="0.59999389629810485"/>
        <bgColor indexed="64"/>
      </patternFill>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style="thin">
        <color rgb="FF000000"/>
      </right>
      <top style="thin">
        <color rgb="FF000000"/>
      </top>
      <bottom/>
      <diagonal/>
    </border>
    <border>
      <left style="thin">
        <color indexed="64"/>
      </left>
      <right style="thin">
        <color indexed="64"/>
      </right>
      <top style="thin">
        <color indexed="64"/>
      </top>
      <bottom/>
      <diagonal/>
    </border>
    <border>
      <left/>
      <right style="thin">
        <color rgb="FF000000"/>
      </right>
      <top/>
      <bottom style="thin">
        <color rgb="FF000000"/>
      </bottom>
      <diagonal/>
    </border>
    <border>
      <left/>
      <right style="thin">
        <color indexed="64"/>
      </right>
      <top style="thin">
        <color indexed="64"/>
      </top>
      <bottom style="thin">
        <color indexed="64"/>
      </bottom>
      <diagonal/>
    </border>
    <border>
      <left/>
      <right/>
      <top style="thin">
        <color rgb="FF000000"/>
      </top>
      <bottom style="thin">
        <color rgb="FF000000"/>
      </bottom>
      <diagonal/>
    </border>
    <border>
      <left style="thin">
        <color indexed="64"/>
      </left>
      <right style="thin">
        <color indexed="64"/>
      </right>
      <top style="thin">
        <color rgb="FF000000"/>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rgb="FF000000"/>
      </bottom>
      <diagonal/>
    </border>
  </borders>
  <cellStyleXfs count="4">
    <xf numFmtId="0" fontId="0" fillId="0" borderId="0"/>
    <xf numFmtId="167" fontId="17" fillId="0" borderId="0"/>
    <xf numFmtId="167" fontId="17" fillId="0" borderId="0"/>
    <xf numFmtId="0" fontId="18" fillId="0" borderId="0"/>
  </cellStyleXfs>
  <cellXfs count="269">
    <xf numFmtId="0" fontId="0" fillId="0" borderId="0" xfId="0"/>
    <xf numFmtId="0" fontId="0" fillId="3" borderId="0" xfId="0" applyFill="1"/>
    <xf numFmtId="0" fontId="2" fillId="0" borderId="0" xfId="0" applyFont="1" applyAlignment="1">
      <alignment horizontal="center" vertical="center" wrapText="1"/>
    </xf>
    <xf numFmtId="0" fontId="0" fillId="0" borderId="0" xfId="0" applyAlignment="1">
      <alignment horizontal="center"/>
    </xf>
    <xf numFmtId="14" fontId="3" fillId="4" borderId="1" xfId="0" applyNumberFormat="1" applyFont="1" applyFill="1" applyBorder="1" applyAlignment="1">
      <alignment horizontal="center" vertical="center" wrapText="1"/>
    </xf>
    <xf numFmtId="14" fontId="3" fillId="3" borderId="1" xfId="0" applyNumberFormat="1" applyFont="1" applyFill="1" applyBorder="1" applyAlignment="1">
      <alignment horizontal="center" vertical="center" wrapText="1"/>
    </xf>
    <xf numFmtId="0" fontId="3" fillId="0" borderId="3" xfId="0" applyFont="1" applyBorder="1" applyAlignment="1">
      <alignment horizontal="center" vertical="center" wrapText="1"/>
    </xf>
    <xf numFmtId="14" fontId="3" fillId="3" borderId="3"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2" borderId="3" xfId="0" applyFont="1" applyFill="1" applyBorder="1" applyAlignment="1">
      <alignment horizontal="center" vertical="center" wrapText="1"/>
    </xf>
    <xf numFmtId="14" fontId="3" fillId="0" borderId="3" xfId="0" applyNumberFormat="1" applyFont="1" applyBorder="1" applyAlignment="1">
      <alignment horizontal="center" vertical="center" wrapText="1"/>
    </xf>
    <xf numFmtId="0" fontId="7" fillId="0" borderId="0" xfId="0" applyFont="1"/>
    <xf numFmtId="1" fontId="1" fillId="5" borderId="3" xfId="0" applyNumberFormat="1" applyFont="1" applyFill="1" applyBorder="1" applyAlignment="1">
      <alignment horizontal="center" vertical="center" wrapText="1"/>
    </xf>
    <xf numFmtId="1" fontId="4" fillId="5" borderId="3" xfId="0" applyNumberFormat="1" applyFont="1" applyFill="1" applyBorder="1" applyAlignment="1">
      <alignment horizontal="left" vertical="center" wrapText="1"/>
    </xf>
    <xf numFmtId="1" fontId="4" fillId="5" borderId="3" xfId="0" applyNumberFormat="1" applyFont="1" applyFill="1" applyBorder="1" applyAlignment="1">
      <alignment horizontal="center" vertical="center" wrapText="1"/>
    </xf>
    <xf numFmtId="1" fontId="5" fillId="5" borderId="3" xfId="0" applyNumberFormat="1" applyFont="1" applyFill="1" applyBorder="1" applyAlignment="1">
      <alignment horizontal="center" vertical="center" wrapText="1"/>
    </xf>
    <xf numFmtId="4" fontId="4" fillId="5" borderId="3" xfId="0" applyNumberFormat="1" applyFont="1" applyFill="1" applyBorder="1" applyAlignment="1">
      <alignment horizontal="center" vertical="center" wrapText="1"/>
    </xf>
    <xf numFmtId="168" fontId="4" fillId="5" borderId="3" xfId="0" applyNumberFormat="1" applyFont="1" applyFill="1" applyBorder="1" applyAlignment="1">
      <alignment horizontal="center" vertical="center" wrapText="1"/>
    </xf>
    <xf numFmtId="0" fontId="6" fillId="5" borderId="3" xfId="0" applyFont="1" applyFill="1" applyBorder="1" applyAlignment="1">
      <alignment horizontal="center" vertical="center" wrapText="1"/>
    </xf>
    <xf numFmtId="0" fontId="10" fillId="2" borderId="1" xfId="0" applyFont="1" applyFill="1" applyBorder="1" applyAlignment="1">
      <alignment horizontal="left" vertical="center" wrapText="1"/>
    </xf>
    <xf numFmtId="0" fontId="8" fillId="6" borderId="3" xfId="0" applyFont="1" applyFill="1" applyBorder="1" applyAlignment="1">
      <alignment horizontal="center" vertical="center" wrapText="1"/>
    </xf>
    <xf numFmtId="0" fontId="8" fillId="3" borderId="3" xfId="0" applyFont="1" applyFill="1" applyBorder="1" applyAlignment="1">
      <alignment horizontal="left" vertical="center" wrapText="1"/>
    </xf>
    <xf numFmtId="0" fontId="8" fillId="7" borderId="1" xfId="0" applyFont="1" applyFill="1" applyBorder="1" applyAlignment="1">
      <alignment horizontal="center" vertical="center" wrapText="1"/>
    </xf>
    <xf numFmtId="0" fontId="8" fillId="2" borderId="3" xfId="0" applyFont="1" applyFill="1" applyBorder="1" applyAlignment="1">
      <alignment horizontal="left" vertical="center" wrapText="1"/>
    </xf>
    <xf numFmtId="165" fontId="14" fillId="7" borderId="4" xfId="0" applyNumberFormat="1" applyFont="1" applyFill="1" applyBorder="1" applyAlignment="1">
      <alignment horizontal="center" vertical="center" wrapText="1"/>
    </xf>
    <xf numFmtId="0" fontId="10" fillId="2" borderId="3" xfId="0" applyFont="1" applyFill="1" applyBorder="1" applyAlignment="1">
      <alignment horizontal="left" vertical="center" wrapText="1"/>
    </xf>
    <xf numFmtId="0" fontId="10" fillId="7" borderId="1" xfId="0" applyFont="1" applyFill="1" applyBorder="1" applyAlignment="1">
      <alignment horizontal="center" vertical="center" wrapText="1"/>
    </xf>
    <xf numFmtId="0" fontId="10" fillId="8" borderId="1" xfId="0" applyFont="1" applyFill="1" applyBorder="1" applyAlignment="1">
      <alignment horizontal="center" vertical="center"/>
    </xf>
    <xf numFmtId="0" fontId="8" fillId="6"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8" fillId="0" borderId="3" xfId="0" applyFont="1" applyFill="1" applyBorder="1" applyAlignment="1">
      <alignment horizontal="left" vertical="center" wrapText="1"/>
    </xf>
    <xf numFmtId="165" fontId="14" fillId="7" borderId="3" xfId="0" applyNumberFormat="1" applyFont="1" applyFill="1" applyBorder="1" applyAlignment="1">
      <alignment horizontal="center" vertical="center" wrapText="1"/>
    </xf>
    <xf numFmtId="0" fontId="8" fillId="6" borderId="4" xfId="0" applyFont="1" applyFill="1" applyBorder="1" applyAlignment="1">
      <alignment horizontal="center" vertical="center" wrapText="1"/>
    </xf>
    <xf numFmtId="0" fontId="8" fillId="6" borderId="12" xfId="0" applyFont="1" applyFill="1" applyBorder="1" applyAlignment="1">
      <alignment horizontal="center" vertical="center" wrapText="1"/>
    </xf>
    <xf numFmtId="165" fontId="10" fillId="8" borderId="1" xfId="0" applyNumberFormat="1" applyFont="1" applyFill="1" applyBorder="1" applyAlignment="1">
      <alignment horizontal="center" vertical="center" wrapText="1"/>
    </xf>
    <xf numFmtId="165" fontId="8" fillId="7" borderId="3" xfId="0" applyNumberFormat="1" applyFont="1" applyFill="1" applyBorder="1" applyAlignment="1">
      <alignment horizontal="center" vertical="center" wrapText="1"/>
    </xf>
    <xf numFmtId="165" fontId="10" fillId="7" borderId="1" xfId="0" applyNumberFormat="1" applyFont="1" applyFill="1" applyBorder="1" applyAlignment="1">
      <alignment horizontal="center" vertical="center" wrapText="1"/>
    </xf>
    <xf numFmtId="0" fontId="10" fillId="6" borderId="1" xfId="0" applyFont="1" applyFill="1" applyBorder="1" applyAlignment="1">
      <alignment horizontal="center" vertical="center" wrapText="1"/>
    </xf>
    <xf numFmtId="0" fontId="8" fillId="7" borderId="3" xfId="0" applyFont="1" applyFill="1" applyBorder="1" applyAlignment="1">
      <alignment horizontal="center" vertical="center" wrapText="1"/>
    </xf>
    <xf numFmtId="165" fontId="14" fillId="6" borderId="3" xfId="0" applyNumberFormat="1" applyFont="1" applyFill="1" applyBorder="1" applyAlignment="1">
      <alignment horizontal="center" vertical="center" wrapText="1"/>
    </xf>
    <xf numFmtId="0" fontId="10" fillId="4" borderId="3" xfId="0" applyFont="1" applyFill="1" applyBorder="1" applyAlignment="1">
      <alignment horizontal="left" vertical="center" wrapText="1"/>
    </xf>
    <xf numFmtId="165" fontId="10" fillId="4" borderId="3" xfId="0" applyNumberFormat="1" applyFont="1" applyFill="1" applyBorder="1" applyAlignment="1">
      <alignment horizontal="center" vertical="center" wrapText="1"/>
    </xf>
    <xf numFmtId="0" fontId="14" fillId="3" borderId="3" xfId="0" applyFont="1" applyFill="1" applyBorder="1" applyAlignment="1">
      <alignment horizontal="center" vertical="center" wrapText="1"/>
    </xf>
    <xf numFmtId="0" fontId="10" fillId="2" borderId="5" xfId="0" applyFont="1" applyFill="1" applyBorder="1" applyAlignment="1">
      <alignment horizontal="left" vertical="center" wrapText="1"/>
    </xf>
    <xf numFmtId="0" fontId="0" fillId="0" borderId="0" xfId="0" applyAlignment="1">
      <alignment horizontal="left"/>
    </xf>
    <xf numFmtId="165" fontId="9" fillId="0" borderId="1" xfId="0" applyNumberFormat="1" applyFont="1" applyFill="1" applyBorder="1" applyAlignment="1">
      <alignment horizontal="left" vertical="center" wrapText="1"/>
    </xf>
    <xf numFmtId="0" fontId="9" fillId="0" borderId="1" xfId="0" applyFont="1" applyFill="1" applyBorder="1" applyAlignment="1">
      <alignment horizontal="left" vertical="center" wrapText="1"/>
    </xf>
    <xf numFmtId="14" fontId="9" fillId="3" borderId="1" xfId="0" applyNumberFormat="1" applyFont="1" applyFill="1" applyBorder="1" applyAlignment="1">
      <alignment horizontal="left" vertical="center" wrapText="1"/>
    </xf>
    <xf numFmtId="14" fontId="9" fillId="0" borderId="1" xfId="0" applyNumberFormat="1" applyFont="1" applyFill="1" applyBorder="1" applyAlignment="1">
      <alignment horizontal="left" vertical="center" wrapText="1"/>
    </xf>
    <xf numFmtId="0" fontId="9" fillId="0" borderId="3" xfId="0" applyFont="1" applyBorder="1" applyAlignment="1">
      <alignment horizontal="left" vertical="center"/>
    </xf>
    <xf numFmtId="0" fontId="11" fillId="0" borderId="3" xfId="0" applyFont="1" applyBorder="1" applyAlignment="1">
      <alignment horizontal="left"/>
    </xf>
    <xf numFmtId="166" fontId="11" fillId="0" borderId="3" xfId="0" applyNumberFormat="1" applyFont="1" applyBorder="1" applyAlignment="1">
      <alignment horizontal="left"/>
    </xf>
    <xf numFmtId="166" fontId="9" fillId="2" borderId="4" xfId="0" applyNumberFormat="1" applyFont="1" applyFill="1" applyBorder="1" applyAlignment="1">
      <alignment horizontal="left" vertical="center" wrapText="1"/>
    </xf>
    <xf numFmtId="164" fontId="9" fillId="0" borderId="3" xfId="0" applyNumberFormat="1" applyFont="1" applyFill="1" applyBorder="1" applyAlignment="1">
      <alignment horizontal="left" vertical="center" wrapText="1"/>
    </xf>
    <xf numFmtId="167" fontId="9" fillId="3" borderId="3" xfId="0" applyNumberFormat="1" applyFont="1" applyFill="1" applyBorder="1" applyAlignment="1">
      <alignment horizontal="left" vertical="center" wrapText="1"/>
    </xf>
    <xf numFmtId="165" fontId="9" fillId="3" borderId="3" xfId="0" applyNumberFormat="1" applyFont="1" applyFill="1" applyBorder="1" applyAlignment="1">
      <alignment horizontal="left" vertical="center" wrapText="1"/>
    </xf>
    <xf numFmtId="14" fontId="9" fillId="3" borderId="3" xfId="0" applyNumberFormat="1" applyFont="1" applyFill="1" applyBorder="1" applyAlignment="1">
      <alignment horizontal="left" vertical="center" wrapText="1"/>
    </xf>
    <xf numFmtId="14" fontId="12" fillId="2" borderId="14" xfId="0" applyNumberFormat="1" applyFont="1" applyFill="1" applyBorder="1" applyAlignment="1" applyProtection="1">
      <alignment horizontal="left" vertical="center" wrapText="1"/>
      <protection locked="0"/>
    </xf>
    <xf numFmtId="0" fontId="9" fillId="0" borderId="3" xfId="0" applyFont="1" applyBorder="1" applyAlignment="1">
      <alignment horizontal="left" vertical="center" wrapText="1"/>
    </xf>
    <xf numFmtId="166" fontId="9" fillId="3" borderId="15" xfId="0" applyNumberFormat="1" applyFont="1" applyFill="1" applyBorder="1" applyAlignment="1">
      <alignment horizontal="left" vertical="center" wrapText="1"/>
    </xf>
    <xf numFmtId="166" fontId="9" fillId="4" borderId="3" xfId="0" applyNumberFormat="1" applyFont="1" applyFill="1" applyBorder="1" applyAlignment="1">
      <alignment horizontal="left" vertical="center" wrapText="1"/>
    </xf>
    <xf numFmtId="14" fontId="13" fillId="3" borderId="1" xfId="0" applyNumberFormat="1" applyFont="1" applyFill="1" applyBorder="1" applyAlignment="1">
      <alignment horizontal="left" vertical="center" wrapText="1"/>
    </xf>
    <xf numFmtId="167" fontId="9" fillId="0" borderId="3" xfId="0" applyNumberFormat="1" applyFont="1" applyFill="1" applyBorder="1" applyAlignment="1">
      <alignment horizontal="left" vertical="center" wrapText="1"/>
    </xf>
    <xf numFmtId="173" fontId="9" fillId="0" borderId="1" xfId="0" applyNumberFormat="1" applyFont="1" applyFill="1" applyBorder="1" applyAlignment="1">
      <alignment horizontal="left" vertical="center" wrapText="1"/>
    </xf>
    <xf numFmtId="14" fontId="9" fillId="4" borderId="1" xfId="0" applyNumberFormat="1" applyFont="1" applyFill="1" applyBorder="1" applyAlignment="1">
      <alignment horizontal="left" vertical="center" wrapText="1"/>
    </xf>
    <xf numFmtId="0" fontId="9" fillId="0" borderId="3" xfId="0" applyFont="1" applyBorder="1" applyAlignment="1">
      <alignment horizontal="left" wrapText="1"/>
    </xf>
    <xf numFmtId="166" fontId="9" fillId="3" borderId="13" xfId="0" applyNumberFormat="1" applyFont="1" applyFill="1" applyBorder="1" applyAlignment="1">
      <alignment horizontal="left" vertical="center" wrapText="1"/>
    </xf>
    <xf numFmtId="168" fontId="9" fillId="0" borderId="3" xfId="0" applyNumberFormat="1" applyFont="1" applyBorder="1" applyAlignment="1">
      <alignment horizontal="left" wrapText="1"/>
    </xf>
    <xf numFmtId="166" fontId="9" fillId="3" borderId="4" xfId="0" applyNumberFormat="1" applyFont="1" applyFill="1" applyBorder="1" applyAlignment="1">
      <alignment horizontal="left" vertical="center" wrapText="1"/>
    </xf>
    <xf numFmtId="165" fontId="9" fillId="0" borderId="3" xfId="0" applyNumberFormat="1" applyFont="1" applyFill="1" applyBorder="1" applyAlignment="1">
      <alignment horizontal="left" vertical="center" wrapText="1"/>
    </xf>
    <xf numFmtId="0" fontId="9" fillId="0" borderId="3" xfId="0" applyFont="1" applyFill="1" applyBorder="1" applyAlignment="1">
      <alignment horizontal="left" vertical="center" wrapText="1"/>
    </xf>
    <xf numFmtId="0" fontId="9" fillId="3" borderId="3" xfId="0" applyFont="1" applyFill="1" applyBorder="1" applyAlignment="1">
      <alignment horizontal="left" vertical="center" wrapText="1"/>
    </xf>
    <xf numFmtId="166" fontId="9" fillId="2" borderId="3" xfId="0" applyNumberFormat="1" applyFont="1" applyFill="1" applyBorder="1" applyAlignment="1">
      <alignment horizontal="left" vertical="center" wrapText="1"/>
    </xf>
    <xf numFmtId="0" fontId="9" fillId="0" borderId="1" xfId="0" applyFont="1" applyBorder="1" applyAlignment="1">
      <alignment horizontal="left" vertical="center" wrapText="1"/>
    </xf>
    <xf numFmtId="166" fontId="9" fillId="2" borderId="12" xfId="0" applyNumberFormat="1" applyFont="1" applyFill="1" applyBorder="1" applyAlignment="1">
      <alignment horizontal="left" vertical="center" wrapText="1"/>
    </xf>
    <xf numFmtId="167" fontId="9" fillId="0" borderId="1" xfId="0" applyNumberFormat="1" applyFont="1" applyFill="1" applyBorder="1" applyAlignment="1">
      <alignment horizontal="left" vertical="center" wrapText="1"/>
    </xf>
    <xf numFmtId="14" fontId="13" fillId="4" borderId="1" xfId="0" applyNumberFormat="1" applyFont="1" applyFill="1" applyBorder="1" applyAlignment="1" applyProtection="1">
      <alignment horizontal="left" vertical="center" wrapText="1"/>
      <protection locked="0"/>
    </xf>
    <xf numFmtId="0" fontId="12" fillId="0" borderId="3" xfId="0" applyFont="1" applyBorder="1" applyAlignment="1">
      <alignment horizontal="left" wrapText="1"/>
    </xf>
    <xf numFmtId="164" fontId="9" fillId="0" borderId="1" xfId="0" applyNumberFormat="1" applyFont="1" applyFill="1" applyBorder="1" applyAlignment="1">
      <alignment horizontal="left" vertical="center" wrapText="1"/>
    </xf>
    <xf numFmtId="167" fontId="9" fillId="0" borderId="1" xfId="0" applyNumberFormat="1" applyFont="1" applyBorder="1" applyAlignment="1">
      <alignment horizontal="left" vertical="center" wrapText="1"/>
    </xf>
    <xf numFmtId="164" fontId="9" fillId="0" borderId="1" xfId="0" applyNumberFormat="1" applyFont="1" applyBorder="1" applyAlignment="1">
      <alignment horizontal="left" vertical="center"/>
    </xf>
    <xf numFmtId="166" fontId="9" fillId="0" borderId="4" xfId="0" applyNumberFormat="1" applyFont="1" applyBorder="1" applyAlignment="1">
      <alignment horizontal="left" vertical="center"/>
    </xf>
    <xf numFmtId="0" fontId="9" fillId="0" borderId="1" xfId="0" applyFont="1" applyBorder="1" applyAlignment="1">
      <alignment horizontal="left" wrapText="1"/>
    </xf>
    <xf numFmtId="164" fontId="13" fillId="0" borderId="1" xfId="0" applyNumberFormat="1" applyFont="1" applyFill="1" applyBorder="1" applyAlignment="1">
      <alignment horizontal="left" vertical="center" wrapText="1"/>
    </xf>
    <xf numFmtId="165" fontId="13" fillId="0" borderId="1" xfId="0" applyNumberFormat="1" applyFont="1" applyFill="1" applyBorder="1" applyAlignment="1">
      <alignment horizontal="left" vertical="center" wrapText="1"/>
    </xf>
    <xf numFmtId="14" fontId="13" fillId="2" borderId="1" xfId="0" applyNumberFormat="1" applyFont="1" applyFill="1" applyBorder="1" applyAlignment="1" applyProtection="1">
      <alignment horizontal="left" vertical="center" wrapText="1"/>
      <protection locked="0"/>
    </xf>
    <xf numFmtId="0" fontId="12" fillId="0" borderId="3" xfId="0" applyFont="1" applyBorder="1" applyAlignment="1">
      <alignment horizontal="left"/>
    </xf>
    <xf numFmtId="166" fontId="13" fillId="2" borderId="4" xfId="0" applyNumberFormat="1" applyFont="1" applyFill="1" applyBorder="1" applyAlignment="1">
      <alignment horizontal="left" vertical="center" wrapText="1"/>
    </xf>
    <xf numFmtId="0" fontId="13" fillId="0" borderId="1" xfId="0" applyFont="1" applyFill="1" applyBorder="1" applyAlignment="1">
      <alignment horizontal="left" vertical="center" wrapText="1"/>
    </xf>
    <xf numFmtId="177" fontId="9" fillId="0" borderId="3" xfId="0" applyNumberFormat="1" applyFont="1" applyFill="1" applyBorder="1" applyAlignment="1">
      <alignment horizontal="left" vertical="center" wrapText="1"/>
    </xf>
    <xf numFmtId="14" fontId="9" fillId="0" borderId="3" xfId="0" applyNumberFormat="1" applyFont="1" applyFill="1" applyBorder="1" applyAlignment="1">
      <alignment horizontal="left" vertical="center" wrapText="1"/>
    </xf>
    <xf numFmtId="0" fontId="13" fillId="0" borderId="3" xfId="0" applyFont="1" applyBorder="1" applyAlignment="1">
      <alignment horizontal="left" vertical="center" wrapText="1"/>
    </xf>
    <xf numFmtId="178" fontId="9" fillId="3" borderId="3" xfId="0" applyNumberFormat="1" applyFont="1" applyFill="1" applyBorder="1" applyAlignment="1">
      <alignment horizontal="left" vertical="center" wrapText="1"/>
    </xf>
    <xf numFmtId="169" fontId="9" fillId="0" borderId="3" xfId="0" applyNumberFormat="1" applyFont="1" applyBorder="1" applyAlignment="1">
      <alignment horizontal="left" vertical="center" wrapText="1"/>
    </xf>
    <xf numFmtId="165" fontId="9" fillId="0" borderId="3" xfId="0" applyNumberFormat="1" applyFont="1" applyBorder="1" applyAlignment="1">
      <alignment horizontal="left" vertical="center" wrapText="1"/>
    </xf>
    <xf numFmtId="166" fontId="9" fillId="0" borderId="6" xfId="0" applyNumberFormat="1" applyFont="1" applyBorder="1" applyAlignment="1">
      <alignment horizontal="left" vertical="center" wrapText="1"/>
    </xf>
    <xf numFmtId="0" fontId="9" fillId="0" borderId="13" xfId="0" applyFont="1" applyBorder="1" applyAlignment="1">
      <alignment horizontal="left" vertical="center" wrapText="1"/>
    </xf>
    <xf numFmtId="14" fontId="13" fillId="2" borderId="5" xfId="0" applyNumberFormat="1" applyFont="1" applyFill="1" applyBorder="1" applyAlignment="1" applyProtection="1">
      <alignment horizontal="left" vertical="center" wrapText="1"/>
      <protection locked="0"/>
    </xf>
    <xf numFmtId="166" fontId="13" fillId="2" borderId="13" xfId="0" applyNumberFormat="1" applyFont="1" applyFill="1" applyBorder="1" applyAlignment="1">
      <alignment horizontal="left" vertical="center" wrapText="1"/>
    </xf>
    <xf numFmtId="0" fontId="13" fillId="0" borderId="13" xfId="0" applyFont="1" applyFill="1" applyBorder="1" applyAlignment="1">
      <alignment horizontal="left" vertical="center" wrapText="1"/>
    </xf>
    <xf numFmtId="14" fontId="12" fillId="2" borderId="3" xfId="0" applyNumberFormat="1" applyFont="1" applyFill="1" applyBorder="1" applyAlignment="1" applyProtection="1">
      <alignment horizontal="left" vertical="center" wrapText="1"/>
      <protection locked="0"/>
    </xf>
    <xf numFmtId="0" fontId="9" fillId="0" borderId="15" xfId="0" applyFont="1" applyBorder="1" applyAlignment="1">
      <alignment horizontal="left" vertical="center" wrapText="1"/>
    </xf>
    <xf numFmtId="164" fontId="9" fillId="0" borderId="2" xfId="0" applyNumberFormat="1" applyFont="1" applyFill="1" applyBorder="1" applyAlignment="1">
      <alignment horizontal="left" vertical="center" wrapText="1"/>
    </xf>
    <xf numFmtId="167" fontId="9" fillId="0" borderId="4" xfId="0" applyNumberFormat="1" applyFont="1" applyFill="1" applyBorder="1" applyAlignment="1">
      <alignment horizontal="left" vertical="center" wrapText="1"/>
    </xf>
    <xf numFmtId="14" fontId="9" fillId="4" borderId="7" xfId="0" applyNumberFormat="1" applyFont="1" applyFill="1" applyBorder="1" applyAlignment="1">
      <alignment horizontal="left" vertical="center" wrapText="1"/>
    </xf>
    <xf numFmtId="14" fontId="9" fillId="0" borderId="7" xfId="0" applyNumberFormat="1" applyFont="1" applyFill="1" applyBorder="1" applyAlignment="1">
      <alignment horizontal="left" vertical="center" wrapText="1"/>
    </xf>
    <xf numFmtId="0" fontId="12" fillId="0" borderId="7" xfId="0" applyFont="1" applyBorder="1" applyAlignment="1">
      <alignment horizontal="left" vertical="center" wrapText="1"/>
    </xf>
    <xf numFmtId="166" fontId="9" fillId="2" borderId="11" xfId="0" applyNumberFormat="1" applyFont="1" applyFill="1" applyBorder="1" applyAlignment="1">
      <alignment horizontal="left" vertical="center" wrapText="1"/>
    </xf>
    <xf numFmtId="170" fontId="9" fillId="0" borderId="1" xfId="0" applyNumberFormat="1" applyFont="1" applyFill="1" applyBorder="1" applyAlignment="1">
      <alignment horizontal="left" vertical="center" wrapText="1"/>
    </xf>
    <xf numFmtId="167" fontId="9" fillId="0" borderId="2" xfId="0" applyNumberFormat="1" applyFont="1" applyFill="1" applyBorder="1" applyAlignment="1">
      <alignment horizontal="left" vertical="center" wrapText="1"/>
    </xf>
    <xf numFmtId="166" fontId="9" fillId="2" borderId="1" xfId="0" applyNumberFormat="1" applyFont="1" applyFill="1" applyBorder="1" applyAlignment="1">
      <alignment horizontal="left" vertical="center" wrapText="1"/>
    </xf>
    <xf numFmtId="0" fontId="9" fillId="0" borderId="5" xfId="0" applyFont="1" applyFill="1" applyBorder="1" applyAlignment="1">
      <alignment horizontal="left" vertical="center" wrapText="1"/>
    </xf>
    <xf numFmtId="166" fontId="9" fillId="2" borderId="5" xfId="0" applyNumberFormat="1" applyFont="1" applyFill="1" applyBorder="1" applyAlignment="1">
      <alignment horizontal="left" vertical="center" wrapText="1"/>
    </xf>
    <xf numFmtId="171" fontId="9" fillId="2" borderId="1" xfId="0" applyNumberFormat="1" applyFont="1" applyFill="1" applyBorder="1" applyAlignment="1">
      <alignment horizontal="left" vertical="center" wrapText="1"/>
    </xf>
    <xf numFmtId="164" fontId="9" fillId="0" borderId="6" xfId="0" applyNumberFormat="1" applyFont="1" applyFill="1" applyBorder="1" applyAlignment="1">
      <alignment horizontal="left" vertical="center" wrapText="1"/>
    </xf>
    <xf numFmtId="165" fontId="9" fillId="0" borderId="12" xfId="0" applyNumberFormat="1" applyFont="1" applyBorder="1" applyAlignment="1">
      <alignment horizontal="left" vertical="center" wrapText="1"/>
    </xf>
    <xf numFmtId="14" fontId="9" fillId="2" borderId="3" xfId="0" applyNumberFormat="1" applyFont="1" applyFill="1" applyBorder="1" applyAlignment="1">
      <alignment horizontal="left" vertical="center" wrapText="1"/>
    </xf>
    <xf numFmtId="166" fontId="9" fillId="0" borderId="3" xfId="0" applyNumberFormat="1" applyFont="1" applyFill="1" applyBorder="1" applyAlignment="1">
      <alignment horizontal="left" vertical="center" wrapText="1"/>
    </xf>
    <xf numFmtId="166" fontId="9" fillId="0" borderId="12" xfId="0" applyNumberFormat="1" applyFont="1" applyFill="1" applyBorder="1" applyAlignment="1">
      <alignment horizontal="left" vertical="center" wrapText="1"/>
    </xf>
    <xf numFmtId="164" fontId="9" fillId="2" borderId="2" xfId="0" applyNumberFormat="1" applyFont="1" applyFill="1" applyBorder="1" applyAlignment="1">
      <alignment horizontal="left" vertical="center" wrapText="1"/>
    </xf>
    <xf numFmtId="165" fontId="9" fillId="0" borderId="4" xfId="0" applyNumberFormat="1" applyFont="1" applyFill="1" applyBorder="1" applyAlignment="1">
      <alignment horizontal="left" vertical="center" wrapText="1"/>
    </xf>
    <xf numFmtId="167" fontId="16" fillId="0" borderId="8" xfId="0" applyNumberFormat="1" applyFont="1" applyBorder="1" applyAlignment="1">
      <alignment horizontal="left" vertical="center" wrapText="1"/>
    </xf>
    <xf numFmtId="164" fontId="13" fillId="0" borderId="6" xfId="0" applyNumberFormat="1" applyFont="1" applyFill="1" applyBorder="1" applyAlignment="1">
      <alignment horizontal="left" vertical="center" wrapText="1"/>
    </xf>
    <xf numFmtId="165" fontId="9" fillId="0" borderId="12" xfId="0" applyNumberFormat="1" applyFont="1" applyFill="1" applyBorder="1" applyAlignment="1">
      <alignment horizontal="left" vertical="center" wrapText="1"/>
    </xf>
    <xf numFmtId="14" fontId="9" fillId="4" borderId="3" xfId="0" applyNumberFormat="1" applyFont="1" applyFill="1" applyBorder="1" applyAlignment="1">
      <alignment horizontal="left" vertical="center" wrapText="1"/>
    </xf>
    <xf numFmtId="0" fontId="9" fillId="0" borderId="3" xfId="0" applyFont="1" applyBorder="1" applyAlignment="1">
      <alignment horizontal="left"/>
    </xf>
    <xf numFmtId="166" fontId="9" fillId="3" borderId="3" xfId="0" applyNumberFormat="1" applyFont="1" applyFill="1" applyBorder="1" applyAlignment="1">
      <alignment horizontal="left" vertical="center" wrapText="1"/>
    </xf>
    <xf numFmtId="169" fontId="9" fillId="3" borderId="3" xfId="0" applyNumberFormat="1" applyFont="1" applyFill="1" applyBorder="1" applyAlignment="1">
      <alignment horizontal="left" vertical="center" wrapText="1"/>
    </xf>
    <xf numFmtId="173" fontId="9" fillId="4" borderId="3" xfId="0" applyNumberFormat="1" applyFont="1" applyFill="1" applyBorder="1" applyAlignment="1">
      <alignment horizontal="left" vertical="center" wrapText="1"/>
    </xf>
    <xf numFmtId="14" fontId="12" fillId="4" borderId="3" xfId="0" applyNumberFormat="1" applyFont="1" applyFill="1" applyBorder="1" applyAlignment="1" applyProtection="1">
      <alignment horizontal="left" vertical="center" wrapText="1"/>
      <protection locked="0"/>
    </xf>
    <xf numFmtId="0" fontId="9" fillId="3" borderId="3" xfId="0" applyFont="1" applyFill="1" applyBorder="1" applyAlignment="1">
      <alignment horizontal="left"/>
    </xf>
    <xf numFmtId="0" fontId="17" fillId="0" borderId="4" xfId="0" applyFont="1" applyBorder="1" applyAlignment="1">
      <alignment horizontal="left" vertical="center"/>
    </xf>
    <xf numFmtId="0" fontId="11" fillId="0" borderId="1" xfId="0" applyFont="1" applyBorder="1" applyAlignment="1">
      <alignment horizontal="left"/>
    </xf>
    <xf numFmtId="0" fontId="11" fillId="0" borderId="7" xfId="0" applyFont="1" applyBorder="1" applyAlignment="1">
      <alignment horizontal="left"/>
    </xf>
    <xf numFmtId="0" fontId="11" fillId="0" borderId="3" xfId="0" applyFont="1" applyBorder="1" applyAlignment="1">
      <alignment horizontal="left" wrapText="1"/>
    </xf>
    <xf numFmtId="170" fontId="9" fillId="0" borderId="3" xfId="0" applyNumberFormat="1" applyFont="1" applyFill="1" applyBorder="1" applyAlignment="1">
      <alignment horizontal="left" vertical="center" wrapText="1"/>
    </xf>
    <xf numFmtId="164" fontId="9" fillId="0" borderId="9" xfId="0" applyNumberFormat="1" applyFont="1" applyFill="1" applyBorder="1" applyAlignment="1">
      <alignment horizontal="left" vertical="center" wrapText="1"/>
    </xf>
    <xf numFmtId="164" fontId="9" fillId="0" borderId="8" xfId="0" applyNumberFormat="1" applyFont="1" applyFill="1" applyBorder="1" applyAlignment="1">
      <alignment horizontal="left" vertical="center" wrapText="1"/>
    </xf>
    <xf numFmtId="166" fontId="9" fillId="0" borderId="5" xfId="0" applyNumberFormat="1" applyFont="1" applyFill="1" applyBorder="1" applyAlignment="1">
      <alignment horizontal="left" vertical="center" wrapText="1"/>
    </xf>
    <xf numFmtId="167" fontId="9" fillId="0" borderId="5" xfId="1" applyFont="1" applyFill="1" applyBorder="1" applyAlignment="1">
      <alignment horizontal="left" vertical="center" wrapText="1"/>
    </xf>
    <xf numFmtId="166" fontId="11" fillId="0" borderId="10" xfId="0" applyNumberFormat="1" applyFont="1" applyBorder="1" applyAlignment="1">
      <alignment horizontal="left"/>
    </xf>
    <xf numFmtId="0" fontId="17" fillId="0" borderId="10" xfId="0" applyFont="1" applyBorder="1" applyAlignment="1">
      <alignment horizontal="left" wrapText="1"/>
    </xf>
    <xf numFmtId="170" fontId="9" fillId="0" borderId="16" xfId="0" applyNumberFormat="1" applyFont="1" applyFill="1" applyBorder="1" applyAlignment="1">
      <alignment horizontal="left" vertical="center" wrapText="1"/>
    </xf>
    <xf numFmtId="164" fontId="9" fillId="0" borderId="12" xfId="0" applyNumberFormat="1" applyFont="1" applyBorder="1" applyAlignment="1">
      <alignment horizontal="left" vertical="center" wrapText="1"/>
    </xf>
    <xf numFmtId="0" fontId="11" fillId="0" borderId="3" xfId="0" applyFont="1" applyBorder="1" applyAlignment="1">
      <alignment horizontal="left" vertical="center"/>
    </xf>
    <xf numFmtId="164" fontId="9" fillId="0" borderId="3" xfId="0" applyNumberFormat="1" applyFont="1" applyBorder="1" applyAlignment="1">
      <alignment horizontal="left" vertical="center" wrapText="1"/>
    </xf>
    <xf numFmtId="0" fontId="9" fillId="2" borderId="3" xfId="0" applyFont="1" applyFill="1" applyBorder="1" applyAlignment="1">
      <alignment horizontal="left" vertical="center" wrapText="1"/>
    </xf>
    <xf numFmtId="167" fontId="9" fillId="2" borderId="3" xfId="1" applyFont="1" applyFill="1" applyBorder="1" applyAlignment="1">
      <alignment horizontal="left" vertical="center" wrapText="1"/>
    </xf>
    <xf numFmtId="0" fontId="7" fillId="0" borderId="0" xfId="0" applyFont="1" applyAlignment="1">
      <alignment horizontal="left"/>
    </xf>
    <xf numFmtId="0" fontId="0" fillId="3" borderId="0" xfId="0" applyFill="1" applyAlignment="1">
      <alignment horizontal="center"/>
    </xf>
    <xf numFmtId="175" fontId="4" fillId="9" borderId="3" xfId="0" applyNumberFormat="1" applyFont="1" applyFill="1" applyBorder="1" applyAlignment="1">
      <alignment horizontal="center" vertical="center"/>
    </xf>
    <xf numFmtId="176" fontId="4" fillId="9" borderId="3" xfId="0" applyNumberFormat="1" applyFont="1" applyFill="1" applyBorder="1" applyAlignment="1">
      <alignment horizontal="left" vertical="center"/>
    </xf>
    <xf numFmtId="0" fontId="1" fillId="9" borderId="3" xfId="0" applyFont="1" applyFill="1" applyBorder="1" applyAlignment="1">
      <alignment horizontal="left" vertical="center"/>
    </xf>
    <xf numFmtId="4" fontId="1" fillId="9" borderId="3" xfId="0" applyNumberFormat="1" applyFont="1" applyFill="1" applyBorder="1" applyAlignment="1">
      <alignment horizontal="left" vertical="center"/>
    </xf>
    <xf numFmtId="168" fontId="1" fillId="9" borderId="3" xfId="0" applyNumberFormat="1" applyFont="1" applyFill="1" applyBorder="1" applyAlignment="1">
      <alignment horizontal="left" vertical="center"/>
    </xf>
    <xf numFmtId="0" fontId="1" fillId="9" borderId="3" xfId="0" applyFont="1" applyFill="1" applyBorder="1" applyAlignment="1">
      <alignment horizontal="left" wrapText="1"/>
    </xf>
    <xf numFmtId="0" fontId="1" fillId="9" borderId="3" xfId="0" applyFont="1" applyFill="1" applyBorder="1" applyAlignment="1">
      <alignment horizontal="left" vertical="center" wrapText="1"/>
    </xf>
    <xf numFmtId="0" fontId="8" fillId="3" borderId="17" xfId="0" applyFont="1" applyFill="1" applyBorder="1" applyAlignment="1">
      <alignment horizontal="center" vertical="center" wrapText="1"/>
    </xf>
    <xf numFmtId="14" fontId="9" fillId="0" borderId="17" xfId="0" applyNumberFormat="1" applyFont="1" applyBorder="1" applyAlignment="1">
      <alignment horizontal="left" vertical="center" wrapText="1"/>
    </xf>
    <xf numFmtId="0" fontId="10" fillId="2" borderId="7" xfId="0" applyFont="1" applyFill="1" applyBorder="1" applyAlignment="1">
      <alignment horizontal="left" vertical="center" wrapText="1"/>
    </xf>
    <xf numFmtId="165" fontId="9" fillId="0" borderId="7" xfId="0" applyNumberFormat="1" applyFont="1" applyFill="1" applyBorder="1" applyAlignment="1">
      <alignment horizontal="left" vertical="center" wrapText="1"/>
    </xf>
    <xf numFmtId="0" fontId="9" fillId="0" borderId="7" xfId="0" applyFont="1" applyFill="1" applyBorder="1" applyAlignment="1">
      <alignment horizontal="left" vertical="center" wrapText="1"/>
    </xf>
    <xf numFmtId="14" fontId="9" fillId="3" borderId="7" xfId="0" applyNumberFormat="1" applyFont="1" applyFill="1" applyBorder="1" applyAlignment="1">
      <alignment horizontal="left" vertical="center" wrapText="1"/>
    </xf>
    <xf numFmtId="0" fontId="9" fillId="0" borderId="17" xfId="0" applyFont="1" applyBorder="1" applyAlignment="1">
      <alignment horizontal="left" vertical="center"/>
    </xf>
    <xf numFmtId="166" fontId="9" fillId="2" borderId="18" xfId="0" applyNumberFormat="1" applyFont="1" applyFill="1" applyBorder="1" applyAlignment="1">
      <alignment horizontal="left" vertical="center" wrapText="1"/>
    </xf>
    <xf numFmtId="0" fontId="11" fillId="0" borderId="17" xfId="0" applyFont="1" applyBorder="1" applyAlignment="1">
      <alignment horizontal="left"/>
    </xf>
    <xf numFmtId="166" fontId="11" fillId="0" borderId="17" xfId="0" applyNumberFormat="1" applyFont="1" applyBorder="1" applyAlignment="1">
      <alignment horizontal="left"/>
    </xf>
    <xf numFmtId="164" fontId="3" fillId="2" borderId="1" xfId="3" applyNumberFormat="1" applyFont="1" applyFill="1" applyBorder="1" applyAlignment="1">
      <alignment horizontal="center" vertical="center" wrapText="1"/>
    </xf>
    <xf numFmtId="0" fontId="1" fillId="2" borderId="1" xfId="3" applyFont="1" applyFill="1" applyBorder="1" applyAlignment="1">
      <alignment vertical="center" wrapText="1"/>
    </xf>
    <xf numFmtId="165" fontId="3" fillId="0" borderId="1" xfId="3" applyNumberFormat="1" applyFont="1" applyFill="1" applyBorder="1" applyAlignment="1">
      <alignment horizontal="center" vertical="center" wrapText="1"/>
    </xf>
    <xf numFmtId="0" fontId="3" fillId="0" borderId="1" xfId="3" applyFont="1" applyFill="1" applyBorder="1" applyAlignment="1">
      <alignment horizontal="center" vertical="center" wrapText="1"/>
    </xf>
    <xf numFmtId="0" fontId="3" fillId="0" borderId="3" xfId="3" applyFont="1" applyBorder="1" applyAlignment="1">
      <alignment horizontal="center" vertical="center" wrapText="1"/>
    </xf>
    <xf numFmtId="14" fontId="3" fillId="0" borderId="1" xfId="0" applyNumberFormat="1" applyFont="1" applyBorder="1" applyAlignment="1">
      <alignment horizontal="center" vertical="center" wrapText="1"/>
    </xf>
    <xf numFmtId="0" fontId="3" fillId="0" borderId="3" xfId="3" applyFont="1" applyBorder="1" applyAlignment="1">
      <alignment horizontal="justify"/>
    </xf>
    <xf numFmtId="166" fontId="3" fillId="0" borderId="4" xfId="3" applyNumberFormat="1" applyFont="1" applyBorder="1" applyAlignment="1">
      <alignment horizontal="center" vertical="center" wrapText="1"/>
    </xf>
    <xf numFmtId="166" fontId="3" fillId="0" borderId="1" xfId="3" applyNumberFormat="1" applyFont="1" applyFill="1" applyBorder="1" applyAlignment="1">
      <alignment horizontal="center" vertical="center" wrapText="1"/>
    </xf>
    <xf numFmtId="166" fontId="3" fillId="0" borderId="3" xfId="3" applyNumberFormat="1" applyFont="1" applyFill="1" applyBorder="1" applyAlignment="1">
      <alignment horizontal="center" vertical="center" wrapText="1"/>
    </xf>
    <xf numFmtId="0" fontId="3" fillId="0" borderId="1" xfId="3" applyFont="1" applyBorder="1" applyAlignment="1">
      <alignment horizontal="center" vertical="center" wrapText="1"/>
    </xf>
    <xf numFmtId="0" fontId="3" fillId="0" borderId="3" xfId="3" applyFont="1" applyFill="1" applyBorder="1" applyAlignment="1">
      <alignment horizontal="left" vertical="center" wrapText="1"/>
    </xf>
    <xf numFmtId="0" fontId="3" fillId="2" borderId="1" xfId="3" applyFont="1" applyFill="1" applyBorder="1" applyAlignment="1">
      <alignment horizontal="center" vertical="center" wrapText="1"/>
    </xf>
    <xf numFmtId="165" fontId="3" fillId="2" borderId="1" xfId="3" applyNumberFormat="1" applyFont="1" applyFill="1" applyBorder="1" applyAlignment="1">
      <alignment horizontal="center" vertical="center" wrapText="1"/>
    </xf>
    <xf numFmtId="0" fontId="3" fillId="0" borderId="3" xfId="3" applyFont="1" applyFill="1" applyBorder="1" applyAlignment="1">
      <alignment horizontal="center" vertical="center" wrapText="1"/>
    </xf>
    <xf numFmtId="164" fontId="3" fillId="0" borderId="1" xfId="3" applyNumberFormat="1" applyFont="1" applyFill="1" applyBorder="1" applyAlignment="1">
      <alignment horizontal="center" vertical="center" wrapText="1"/>
    </xf>
    <xf numFmtId="0" fontId="3" fillId="2" borderId="3" xfId="3" applyFont="1" applyFill="1" applyBorder="1" applyAlignment="1">
      <alignment horizontal="center" vertical="center" wrapText="1"/>
    </xf>
    <xf numFmtId="14" fontId="3" fillId="0" borderId="3" xfId="3" applyNumberFormat="1" applyFont="1" applyBorder="1" applyAlignment="1">
      <alignment horizontal="center" vertical="center" wrapText="1"/>
    </xf>
    <xf numFmtId="164" fontId="3" fillId="2" borderId="3" xfId="3" applyNumberFormat="1" applyFont="1" applyFill="1" applyBorder="1" applyAlignment="1">
      <alignment horizontal="center" vertical="center" wrapText="1"/>
    </xf>
    <xf numFmtId="0" fontId="1" fillId="2" borderId="3" xfId="3" applyFont="1" applyFill="1" applyBorder="1" applyAlignment="1">
      <alignment vertical="center" wrapText="1"/>
    </xf>
    <xf numFmtId="165" fontId="3" fillId="0" borderId="3" xfId="3" applyNumberFormat="1" applyFont="1" applyFill="1" applyBorder="1" applyAlignment="1">
      <alignment horizontal="center" vertical="center" wrapText="1"/>
    </xf>
    <xf numFmtId="14" fontId="3" fillId="2" borderId="3" xfId="0" applyNumberFormat="1" applyFont="1" applyFill="1" applyBorder="1" applyAlignment="1">
      <alignment horizontal="center" vertical="center" wrapText="1"/>
    </xf>
    <xf numFmtId="0" fontId="3" fillId="0" borderId="0" xfId="3" applyFont="1"/>
    <xf numFmtId="166" fontId="3" fillId="3" borderId="3" xfId="3" applyNumberFormat="1" applyFont="1" applyFill="1" applyBorder="1" applyAlignment="1">
      <alignment horizontal="center" vertical="center" wrapText="1"/>
    </xf>
    <xf numFmtId="166" fontId="3" fillId="0" borderId="3" xfId="3" applyNumberFormat="1" applyFont="1" applyBorder="1" applyAlignment="1">
      <alignment horizontal="center" vertical="center" wrapText="1"/>
    </xf>
    <xf numFmtId="165" fontId="3" fillId="2" borderId="3" xfId="3" applyNumberFormat="1" applyFont="1" applyFill="1" applyBorder="1" applyAlignment="1">
      <alignment horizontal="center" vertical="center" wrapText="1"/>
    </xf>
    <xf numFmtId="14" fontId="3" fillId="0" borderId="3" xfId="3" applyNumberFormat="1" applyFont="1" applyFill="1" applyBorder="1" applyAlignment="1">
      <alignment horizontal="center" vertical="center" wrapText="1"/>
    </xf>
    <xf numFmtId="172" fontId="3" fillId="2" borderId="3" xfId="3" applyNumberFormat="1" applyFont="1" applyFill="1" applyBorder="1" applyAlignment="1">
      <alignment horizontal="center" vertical="center" wrapText="1"/>
    </xf>
    <xf numFmtId="0" fontId="3" fillId="0" borderId="3" xfId="3" applyFont="1" applyBorder="1"/>
    <xf numFmtId="169" fontId="3" fillId="0" borderId="3" xfId="3" applyNumberFormat="1" applyFont="1" applyBorder="1" applyAlignment="1">
      <alignment horizontal="center" vertical="center" wrapText="1"/>
    </xf>
    <xf numFmtId="164" fontId="3" fillId="0" borderId="3" xfId="3" applyNumberFormat="1" applyFont="1" applyFill="1" applyBorder="1" applyAlignment="1">
      <alignment horizontal="center" vertical="center" wrapText="1"/>
    </xf>
    <xf numFmtId="14" fontId="3" fillId="4" borderId="3" xfId="0" applyNumberFormat="1" applyFont="1" applyFill="1" applyBorder="1" applyAlignment="1">
      <alignment horizontal="center" vertical="center" wrapText="1"/>
    </xf>
    <xf numFmtId="0" fontId="3" fillId="0" borderId="0" xfId="3" applyFont="1" applyAlignment="1">
      <alignment horizontal="justify"/>
    </xf>
    <xf numFmtId="166" fontId="3" fillId="4" borderId="3" xfId="3" applyNumberFormat="1" applyFont="1" applyFill="1" applyBorder="1" applyAlignment="1">
      <alignment horizontal="center" vertical="center" wrapText="1"/>
    </xf>
    <xf numFmtId="166" fontId="3" fillId="2" borderId="3" xfId="3" applyNumberFormat="1" applyFont="1" applyFill="1" applyBorder="1" applyAlignment="1">
      <alignment horizontal="center" vertical="center" wrapText="1"/>
    </xf>
    <xf numFmtId="174" fontId="3" fillId="0" borderId="3" xfId="3" applyNumberFormat="1" applyFont="1" applyFill="1" applyBorder="1" applyAlignment="1">
      <alignment horizontal="center" vertical="center" wrapText="1"/>
    </xf>
    <xf numFmtId="14" fontId="3" fillId="0" borderId="1" xfId="0" applyNumberFormat="1" applyFont="1" applyFill="1" applyBorder="1" applyAlignment="1">
      <alignment horizontal="center" vertical="center" wrapText="1"/>
    </xf>
    <xf numFmtId="166" fontId="3" fillId="2" borderId="4" xfId="3" applyNumberFormat="1" applyFont="1" applyFill="1" applyBorder="1" applyAlignment="1">
      <alignment horizontal="center" vertical="center" wrapText="1"/>
    </xf>
    <xf numFmtId="172" fontId="3" fillId="2" borderId="1" xfId="3" applyNumberFormat="1" applyFont="1" applyFill="1" applyBorder="1" applyAlignment="1">
      <alignment horizontal="center" vertical="center" wrapText="1"/>
    </xf>
    <xf numFmtId="14" fontId="3" fillId="2" borderId="2" xfId="3" applyNumberFormat="1" applyFont="1" applyFill="1" applyBorder="1" applyAlignment="1">
      <alignment horizontal="center" vertical="center" wrapText="1"/>
    </xf>
    <xf numFmtId="0" fontId="3" fillId="0" borderId="3" xfId="3" applyFont="1" applyBorder="1" applyAlignment="1">
      <alignment horizontal="center" vertical="center"/>
    </xf>
    <xf numFmtId="0" fontId="3" fillId="2" borderId="3" xfId="3" applyFont="1" applyFill="1" applyBorder="1" applyAlignment="1">
      <alignment horizontal="left" vertical="center" wrapText="1"/>
    </xf>
    <xf numFmtId="14" fontId="3" fillId="2" borderId="2" xfId="2" applyNumberFormat="1" applyFont="1" applyFill="1" applyBorder="1" applyAlignment="1">
      <alignment horizontal="center" vertical="center" wrapText="1"/>
    </xf>
    <xf numFmtId="164" fontId="3" fillId="4" borderId="3" xfId="3" applyNumberFormat="1" applyFont="1" applyFill="1" applyBorder="1" applyAlignment="1">
      <alignment horizontal="center" vertical="center" wrapText="1"/>
    </xf>
    <xf numFmtId="0" fontId="1" fillId="4" borderId="3" xfId="3" applyFont="1" applyFill="1" applyBorder="1" applyAlignment="1">
      <alignment vertical="center" wrapText="1"/>
    </xf>
    <xf numFmtId="165" fontId="3" fillId="3" borderId="3" xfId="3" applyNumberFormat="1" applyFont="1" applyFill="1" applyBorder="1" applyAlignment="1">
      <alignment horizontal="center" vertical="center" wrapText="1"/>
    </xf>
    <xf numFmtId="0" fontId="3" fillId="3" borderId="3" xfId="3" applyFont="1" applyFill="1" applyBorder="1" applyAlignment="1">
      <alignment horizontal="center" vertical="center" wrapText="1"/>
    </xf>
    <xf numFmtId="172" fontId="3" fillId="4" borderId="3" xfId="3" applyNumberFormat="1" applyFont="1" applyFill="1" applyBorder="1" applyAlignment="1">
      <alignment horizontal="center" vertical="center" wrapText="1"/>
    </xf>
    <xf numFmtId="0" fontId="3" fillId="4" borderId="3" xfId="3" applyFont="1" applyFill="1" applyBorder="1" applyAlignment="1">
      <alignment horizontal="center" vertical="center" wrapText="1"/>
    </xf>
    <xf numFmtId="0" fontId="3" fillId="4" borderId="3" xfId="3" applyFont="1" applyFill="1" applyBorder="1" applyAlignment="1">
      <alignment horizontal="center" wrapText="1"/>
    </xf>
    <xf numFmtId="0" fontId="3" fillId="4" borderId="3" xfId="0" applyFont="1" applyFill="1" applyBorder="1" applyAlignment="1">
      <alignment horizontal="center" vertical="center" wrapText="1"/>
    </xf>
    <xf numFmtId="14" fontId="3" fillId="4" borderId="3" xfId="3" applyNumberFormat="1" applyFont="1" applyFill="1" applyBorder="1" applyAlignment="1">
      <alignment horizontal="center" vertical="center" wrapText="1"/>
    </xf>
    <xf numFmtId="164" fontId="3" fillId="3" borderId="3" xfId="3" applyNumberFormat="1" applyFont="1" applyFill="1" applyBorder="1" applyAlignment="1">
      <alignment horizontal="center" vertical="center" wrapText="1"/>
    </xf>
    <xf numFmtId="14" fontId="3" fillId="3" borderId="3" xfId="3" applyNumberFormat="1" applyFont="1" applyFill="1" applyBorder="1" applyAlignment="1">
      <alignment horizontal="center" vertical="center" wrapText="1"/>
    </xf>
    <xf numFmtId="0" fontId="1" fillId="3" borderId="3" xfId="3" applyFont="1" applyFill="1" applyBorder="1" applyAlignment="1">
      <alignment vertical="center" wrapText="1"/>
    </xf>
    <xf numFmtId="14" fontId="3" fillId="2" borderId="3" xfId="2" applyNumberFormat="1" applyFont="1" applyFill="1" applyBorder="1" applyAlignment="1">
      <alignment horizontal="center" vertical="center" wrapText="1"/>
    </xf>
    <xf numFmtId="0" fontId="1" fillId="0" borderId="3" xfId="3" applyFont="1" applyBorder="1" applyAlignment="1">
      <alignment horizontal="justify"/>
    </xf>
    <xf numFmtId="0" fontId="1" fillId="0" borderId="3" xfId="3" applyFont="1" applyBorder="1" applyAlignment="1">
      <alignment vertical="center" wrapText="1"/>
    </xf>
    <xf numFmtId="0" fontId="3" fillId="4" borderId="1" xfId="0" applyFont="1" applyFill="1" applyBorder="1" applyAlignment="1">
      <alignment horizontal="center" vertical="center" wrapText="1"/>
    </xf>
    <xf numFmtId="0" fontId="1" fillId="0" borderId="3" xfId="3" applyFont="1" applyFill="1" applyBorder="1" applyAlignment="1">
      <alignment vertical="center" wrapText="1"/>
    </xf>
    <xf numFmtId="167" fontId="3" fillId="0" borderId="3" xfId="3" applyNumberFormat="1" applyFont="1" applyFill="1" applyBorder="1" applyAlignment="1">
      <alignment horizontal="center" vertical="center" wrapText="1"/>
    </xf>
    <xf numFmtId="14" fontId="3" fillId="0" borderId="3" xfId="0" applyNumberFormat="1" applyFont="1" applyFill="1" applyBorder="1" applyAlignment="1">
      <alignment horizontal="center" vertical="center" wrapText="1"/>
    </xf>
    <xf numFmtId="0" fontId="3" fillId="0" borderId="3" xfId="3" applyFont="1" applyBorder="1" applyAlignment="1">
      <alignment wrapText="1"/>
    </xf>
    <xf numFmtId="172" fontId="3" fillId="0" borderId="3" xfId="3" applyNumberFormat="1" applyFont="1" applyFill="1" applyBorder="1" applyAlignment="1">
      <alignment horizontal="center" vertical="center" wrapText="1"/>
    </xf>
    <xf numFmtId="14" fontId="3" fillId="2" borderId="3" xfId="3" applyNumberFormat="1" applyFont="1" applyFill="1" applyBorder="1" applyAlignment="1">
      <alignment horizontal="center" vertical="center" wrapText="1"/>
    </xf>
    <xf numFmtId="164" fontId="3" fillId="0" borderId="10" xfId="3" applyNumberFormat="1" applyFont="1" applyFill="1" applyBorder="1" applyAlignment="1">
      <alignment horizontal="center" vertical="center" wrapText="1"/>
    </xf>
    <xf numFmtId="0" fontId="1" fillId="2" borderId="10" xfId="3" applyFont="1" applyFill="1" applyBorder="1" applyAlignment="1">
      <alignment vertical="center" wrapText="1"/>
    </xf>
    <xf numFmtId="165" fontId="3" fillId="0" borderId="10" xfId="3" applyNumberFormat="1" applyFont="1" applyFill="1" applyBorder="1" applyAlignment="1">
      <alignment horizontal="center" vertical="center" wrapText="1"/>
    </xf>
    <xf numFmtId="0" fontId="3" fillId="0" borderId="10" xfId="3" applyFont="1" applyFill="1" applyBorder="1" applyAlignment="1">
      <alignment horizontal="center" vertical="center" wrapText="1"/>
    </xf>
    <xf numFmtId="0" fontId="3" fillId="0" borderId="10" xfId="3" applyFont="1" applyBorder="1" applyAlignment="1">
      <alignment horizontal="center" vertical="center" wrapText="1"/>
    </xf>
    <xf numFmtId="14" fontId="3" fillId="3" borderId="10" xfId="0" applyNumberFormat="1" applyFont="1" applyFill="1" applyBorder="1" applyAlignment="1">
      <alignment horizontal="center" vertical="center" wrapText="1"/>
    </xf>
    <xf numFmtId="14" fontId="3" fillId="0" borderId="10" xfId="0" applyNumberFormat="1" applyFont="1" applyFill="1" applyBorder="1" applyAlignment="1">
      <alignment horizontal="center" vertical="center" wrapText="1"/>
    </xf>
    <xf numFmtId="166" fontId="3" fillId="4" borderId="10" xfId="3" applyNumberFormat="1" applyFont="1" applyFill="1" applyBorder="1" applyAlignment="1">
      <alignment horizontal="center" vertical="center" wrapText="1"/>
    </xf>
    <xf numFmtId="166" fontId="3" fillId="0" borderId="10" xfId="3" applyNumberFormat="1" applyFont="1" applyFill="1" applyBorder="1" applyAlignment="1">
      <alignment horizontal="center" vertical="center" wrapText="1"/>
    </xf>
    <xf numFmtId="172" fontId="3" fillId="2" borderId="10" xfId="3" applyNumberFormat="1" applyFont="1" applyFill="1" applyBorder="1" applyAlignment="1">
      <alignment horizontal="center" vertical="center" wrapText="1"/>
    </xf>
    <xf numFmtId="0" fontId="3" fillId="2" borderId="10" xfId="3" applyFont="1" applyFill="1" applyBorder="1" applyAlignment="1">
      <alignment horizontal="center" vertical="center" wrapText="1"/>
    </xf>
    <xf numFmtId="14" fontId="3" fillId="2" borderId="10" xfId="3" applyNumberFormat="1" applyFont="1" applyFill="1" applyBorder="1" applyAlignment="1">
      <alignment horizontal="center" vertical="center" wrapText="1"/>
    </xf>
    <xf numFmtId="14" fontId="3" fillId="0" borderId="3" xfId="3" applyNumberFormat="1" applyFont="1" applyBorder="1" applyAlignment="1">
      <alignment horizontal="center" vertical="center"/>
    </xf>
    <xf numFmtId="14" fontId="3" fillId="0" borderId="3" xfId="0" applyNumberFormat="1" applyFont="1" applyBorder="1" applyAlignment="1">
      <alignment horizontal="center" vertical="center"/>
    </xf>
    <xf numFmtId="0" fontId="3" fillId="0" borderId="3" xfId="3" applyFont="1" applyBorder="1" applyAlignment="1">
      <alignment horizontal="left" vertical="center" wrapText="1"/>
    </xf>
    <xf numFmtId="14" fontId="3" fillId="4" borderId="3" xfId="0" applyNumberFormat="1" applyFont="1" applyFill="1" applyBorder="1" applyAlignment="1" applyProtection="1">
      <alignment horizontal="center" vertical="center" wrapText="1"/>
      <protection locked="0"/>
    </xf>
    <xf numFmtId="14" fontId="3" fillId="2" borderId="3" xfId="0" applyNumberFormat="1" applyFont="1" applyFill="1" applyBorder="1" applyAlignment="1" applyProtection="1">
      <alignment horizontal="center" vertical="center" wrapText="1"/>
      <protection locked="0"/>
    </xf>
    <xf numFmtId="166" fontId="3" fillId="3" borderId="12" xfId="3" applyNumberFormat="1" applyFont="1" applyFill="1" applyBorder="1" applyAlignment="1">
      <alignment horizontal="center" vertical="center" wrapText="1"/>
    </xf>
    <xf numFmtId="0" fontId="3" fillId="0" borderId="3" xfId="3" applyFont="1" applyBorder="1" applyAlignment="1">
      <alignment horizontal="justify" vertical="center"/>
    </xf>
    <xf numFmtId="14" fontId="3" fillId="0" borderId="2" xfId="2" applyNumberFormat="1" applyFont="1" applyFill="1" applyBorder="1" applyAlignment="1">
      <alignment horizontal="center" vertical="center" wrapText="1"/>
    </xf>
    <xf numFmtId="164" fontId="3" fillId="0" borderId="1" xfId="3" applyNumberFormat="1" applyFont="1" applyBorder="1" applyAlignment="1">
      <alignment horizontal="center" vertical="center" wrapText="1"/>
    </xf>
    <xf numFmtId="0" fontId="3" fillId="0" borderId="3" xfId="3" applyFont="1" applyBorder="1" applyAlignment="1">
      <alignment vertical="center" wrapText="1"/>
    </xf>
    <xf numFmtId="164" fontId="3" fillId="0" borderId="3" xfId="3" applyNumberFormat="1" applyFont="1" applyBorder="1" applyAlignment="1">
      <alignment horizontal="center" vertical="center" wrapText="1"/>
    </xf>
    <xf numFmtId="166" fontId="3" fillId="2" borderId="12" xfId="3" applyNumberFormat="1" applyFont="1" applyFill="1" applyBorder="1" applyAlignment="1">
      <alignment horizontal="center" vertical="center" wrapText="1"/>
    </xf>
    <xf numFmtId="173" fontId="3" fillId="2" borderId="3" xfId="3" applyNumberFormat="1" applyFont="1" applyFill="1" applyBorder="1" applyAlignment="1">
      <alignment horizontal="center" vertical="center" wrapText="1"/>
    </xf>
    <xf numFmtId="166" fontId="3" fillId="0" borderId="12" xfId="3" applyNumberFormat="1" applyFont="1" applyBorder="1" applyAlignment="1">
      <alignment horizontal="center" vertical="center" wrapText="1"/>
    </xf>
    <xf numFmtId="179" fontId="3" fillId="3" borderId="3" xfId="3" applyNumberFormat="1" applyFont="1" applyFill="1" applyBorder="1" applyAlignment="1">
      <alignment horizontal="center" vertical="center" wrapText="1"/>
    </xf>
    <xf numFmtId="173" fontId="3" fillId="0" borderId="3" xfId="3" applyNumberFormat="1" applyFont="1" applyFill="1" applyBorder="1" applyAlignment="1">
      <alignment horizontal="center" vertical="center" wrapText="1"/>
    </xf>
    <xf numFmtId="0" fontId="3" fillId="2" borderId="3" xfId="3" applyFont="1" applyFill="1" applyBorder="1" applyAlignment="1">
      <alignment horizontal="center" wrapText="1"/>
    </xf>
    <xf numFmtId="0" fontId="1" fillId="7" borderId="1" xfId="3" applyFont="1" applyFill="1" applyBorder="1" applyAlignment="1">
      <alignment horizontal="center" vertical="center" wrapText="1"/>
    </xf>
    <xf numFmtId="165" fontId="1" fillId="7" borderId="3" xfId="3" applyNumberFormat="1" applyFont="1" applyFill="1" applyBorder="1" applyAlignment="1">
      <alignment horizontal="center" vertical="center" wrapText="1"/>
    </xf>
    <xf numFmtId="0" fontId="1" fillId="3" borderId="3" xfId="3" applyFont="1" applyFill="1" applyBorder="1" applyAlignment="1">
      <alignment horizontal="center" vertical="center" wrapText="1"/>
    </xf>
    <xf numFmtId="0" fontId="1" fillId="6" borderId="3" xfId="3" applyFont="1" applyFill="1" applyBorder="1" applyAlignment="1">
      <alignment horizontal="center" vertical="center" wrapText="1"/>
    </xf>
    <xf numFmtId="165" fontId="1" fillId="7" borderId="10" xfId="3" applyNumberFormat="1" applyFont="1" applyFill="1" applyBorder="1" applyAlignment="1">
      <alignment horizontal="center" vertical="center" wrapText="1"/>
    </xf>
    <xf numFmtId="0" fontId="1" fillId="3" borderId="3" xfId="3" applyFont="1" applyFill="1" applyBorder="1" applyAlignment="1">
      <alignment horizontal="center" vertical="center"/>
    </xf>
    <xf numFmtId="0" fontId="1" fillId="7" borderId="3" xfId="3" applyFont="1" applyFill="1" applyBorder="1" applyAlignment="1">
      <alignment horizontal="center" vertical="center" wrapText="1"/>
    </xf>
    <xf numFmtId="165" fontId="1" fillId="6" borderId="3" xfId="3" applyNumberFormat="1" applyFont="1" applyFill="1" applyBorder="1" applyAlignment="1">
      <alignment horizontal="center" vertical="center" wrapText="1"/>
    </xf>
  </cellXfs>
  <cellStyles count="4">
    <cellStyle name="Normal" xfId="0" builtinId="0"/>
    <cellStyle name="Normal 2" xfId="1"/>
    <cellStyle name="Normal 6" xfId="3"/>
    <cellStyle name="Normal_BASE DE DATOS 2010" xfId="2"/>
  </cellStyles>
  <dxfs count="0"/>
  <tableStyles count="0" defaultTableStyle="TableStyleMedium9" defaultPivotStyle="PivotStyleLight16"/>
  <colors>
    <mruColors>
      <color rgb="FF00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D143"/>
  <sheetViews>
    <sheetView tabSelected="1" workbookViewId="0">
      <selection activeCell="C1" sqref="C1"/>
    </sheetView>
  </sheetViews>
  <sheetFormatPr baseColWidth="10" defaultRowHeight="15" x14ac:dyDescent="0.25"/>
  <cols>
    <col min="1" max="1" width="11.42578125" style="1"/>
    <col min="3" max="3" width="13.140625" customWidth="1"/>
    <col min="4" max="6" width="11.42578125" customWidth="1"/>
    <col min="7" max="7" width="11.5703125" customWidth="1"/>
    <col min="8" max="8" width="11.42578125" customWidth="1"/>
    <col min="9" max="9" width="33" customWidth="1"/>
    <col min="10" max="10" width="11.42578125" customWidth="1"/>
    <col min="11" max="11" width="13.5703125" customWidth="1"/>
    <col min="12" max="12" width="11.42578125" customWidth="1"/>
    <col min="13" max="13" width="9.140625" customWidth="1"/>
    <col min="14" max="14" width="11.42578125" style="3" customWidth="1"/>
    <col min="15" max="17" width="11.42578125" customWidth="1"/>
    <col min="19" max="19" width="11.42578125" style="3"/>
  </cols>
  <sheetData>
    <row r="1" spans="1:56" ht="40.5" x14ac:dyDescent="0.25">
      <c r="A1" s="12" t="s">
        <v>1</v>
      </c>
      <c r="B1" s="12" t="s">
        <v>2</v>
      </c>
      <c r="C1" s="13" t="s">
        <v>3</v>
      </c>
      <c r="D1" s="14" t="s">
        <v>5</v>
      </c>
      <c r="E1" s="14" t="s">
        <v>6</v>
      </c>
      <c r="F1" s="14" t="s">
        <v>7</v>
      </c>
      <c r="G1" s="14" t="s">
        <v>8</v>
      </c>
      <c r="H1" s="14" t="s">
        <v>9</v>
      </c>
      <c r="I1" s="15" t="s">
        <v>10</v>
      </c>
      <c r="J1" s="16" t="s">
        <v>11</v>
      </c>
      <c r="K1" s="17" t="s">
        <v>12</v>
      </c>
      <c r="L1" s="14" t="s">
        <v>13</v>
      </c>
      <c r="M1" s="14" t="s">
        <v>14</v>
      </c>
      <c r="N1" s="14" t="s">
        <v>15</v>
      </c>
      <c r="O1" s="18" t="s">
        <v>16</v>
      </c>
      <c r="P1" s="14" t="s">
        <v>17</v>
      </c>
      <c r="Q1" s="14" t="s">
        <v>18</v>
      </c>
      <c r="R1" s="14" t="s">
        <v>19</v>
      </c>
      <c r="S1" s="14" t="s">
        <v>20</v>
      </c>
      <c r="T1" s="14" t="s">
        <v>21</v>
      </c>
    </row>
    <row r="2" spans="1:56" s="2" customFormat="1" ht="24.95" customHeight="1" x14ac:dyDescent="0.25">
      <c r="A2" s="261">
        <v>715</v>
      </c>
      <c r="B2" s="167">
        <v>41913</v>
      </c>
      <c r="C2" s="168" t="s">
        <v>159</v>
      </c>
      <c r="D2" s="170" t="s">
        <v>121</v>
      </c>
      <c r="E2" s="170" t="s">
        <v>33</v>
      </c>
      <c r="F2" s="171" t="s">
        <v>120</v>
      </c>
      <c r="G2" s="5">
        <v>41914</v>
      </c>
      <c r="H2" s="172">
        <v>41973</v>
      </c>
      <c r="I2" s="173" t="s">
        <v>160</v>
      </c>
      <c r="J2" s="174">
        <v>26378400</v>
      </c>
      <c r="K2" s="174" t="s">
        <v>0</v>
      </c>
      <c r="L2" s="174" t="s">
        <v>0</v>
      </c>
      <c r="M2" s="177" t="s">
        <v>161</v>
      </c>
      <c r="N2" s="178" t="s">
        <v>126</v>
      </c>
      <c r="O2" s="170" t="s">
        <v>123</v>
      </c>
      <c r="P2" s="179" t="s">
        <v>127</v>
      </c>
      <c r="Q2" s="180">
        <v>91253361</v>
      </c>
      <c r="R2" s="9" t="s">
        <v>128</v>
      </c>
      <c r="S2" s="182">
        <v>41913</v>
      </c>
      <c r="T2" s="176"/>
      <c r="U2"/>
      <c r="V2"/>
      <c r="W2"/>
      <c r="X2"/>
      <c r="Y2"/>
      <c r="Z2"/>
      <c r="AA2"/>
      <c r="AB2"/>
      <c r="AC2"/>
      <c r="AD2"/>
      <c r="AE2"/>
      <c r="AF2"/>
      <c r="AG2"/>
      <c r="AH2"/>
      <c r="AI2"/>
      <c r="AJ2"/>
      <c r="AK2"/>
      <c r="AL2"/>
      <c r="AM2"/>
      <c r="AN2"/>
      <c r="AO2"/>
      <c r="AP2"/>
      <c r="AQ2"/>
      <c r="AR2"/>
      <c r="AS2"/>
      <c r="AT2"/>
      <c r="AU2"/>
      <c r="AV2"/>
      <c r="AW2"/>
      <c r="AX2"/>
      <c r="AY2"/>
      <c r="AZ2"/>
      <c r="BA2"/>
      <c r="BB2"/>
      <c r="BC2"/>
      <c r="BD2"/>
    </row>
    <row r="3" spans="1:56" ht="24.95" customHeight="1" x14ac:dyDescent="0.25">
      <c r="A3" s="262">
        <v>716</v>
      </c>
      <c r="B3" s="185">
        <v>41913</v>
      </c>
      <c r="C3" s="186" t="s">
        <v>162</v>
      </c>
      <c r="D3" s="170" t="s">
        <v>121</v>
      </c>
      <c r="E3" s="171" t="s">
        <v>33</v>
      </c>
      <c r="F3" s="171" t="s">
        <v>120</v>
      </c>
      <c r="G3" s="7">
        <v>41914</v>
      </c>
      <c r="H3" s="188">
        <v>41973</v>
      </c>
      <c r="I3" s="189" t="s">
        <v>163</v>
      </c>
      <c r="J3" s="190">
        <v>18983333</v>
      </c>
      <c r="K3" s="174" t="s">
        <v>0</v>
      </c>
      <c r="L3" s="174" t="s">
        <v>0</v>
      </c>
      <c r="M3" s="171" t="s">
        <v>164</v>
      </c>
      <c r="N3" s="183" t="s">
        <v>122</v>
      </c>
      <c r="O3" s="181" t="s">
        <v>123</v>
      </c>
      <c r="P3" s="183" t="s">
        <v>165</v>
      </c>
      <c r="Q3" s="192" t="s">
        <v>166</v>
      </c>
      <c r="R3" s="9" t="s">
        <v>167</v>
      </c>
      <c r="S3" s="184">
        <v>41913</v>
      </c>
      <c r="T3" s="176"/>
    </row>
    <row r="4" spans="1:56" ht="24.95" customHeight="1" x14ac:dyDescent="0.25">
      <c r="A4" s="262">
        <v>717</v>
      </c>
      <c r="B4" s="185">
        <v>41913</v>
      </c>
      <c r="C4" s="186" t="s">
        <v>168</v>
      </c>
      <c r="D4" s="170" t="s">
        <v>121</v>
      </c>
      <c r="E4" s="171" t="s">
        <v>33</v>
      </c>
      <c r="F4" s="171" t="s">
        <v>120</v>
      </c>
      <c r="G4" s="7">
        <v>41914</v>
      </c>
      <c r="H4" s="188">
        <v>42002</v>
      </c>
      <c r="I4" s="195" t="s">
        <v>169</v>
      </c>
      <c r="J4" s="190">
        <v>17380000</v>
      </c>
      <c r="K4" s="174" t="s">
        <v>0</v>
      </c>
      <c r="L4" s="174" t="s">
        <v>0</v>
      </c>
      <c r="M4" s="171" t="s">
        <v>170</v>
      </c>
      <c r="N4" s="183" t="s">
        <v>122</v>
      </c>
      <c r="O4" s="181" t="s">
        <v>123</v>
      </c>
      <c r="P4" s="183" t="s">
        <v>165</v>
      </c>
      <c r="Q4" s="192" t="s">
        <v>166</v>
      </c>
      <c r="R4" s="9" t="s">
        <v>167</v>
      </c>
      <c r="S4" s="184">
        <v>41914</v>
      </c>
      <c r="T4" s="176"/>
    </row>
    <row r="5" spans="1:56" ht="24.95" customHeight="1" x14ac:dyDescent="0.25">
      <c r="A5" s="262">
        <v>718</v>
      </c>
      <c r="B5" s="197">
        <v>41913</v>
      </c>
      <c r="C5" s="186" t="s">
        <v>171</v>
      </c>
      <c r="D5" s="170" t="s">
        <v>121</v>
      </c>
      <c r="E5" s="192" t="s">
        <v>33</v>
      </c>
      <c r="F5" s="171" t="s">
        <v>120</v>
      </c>
      <c r="G5" s="198">
        <v>41914</v>
      </c>
      <c r="H5" s="188">
        <v>41973</v>
      </c>
      <c r="I5" s="199" t="s">
        <v>172</v>
      </c>
      <c r="J5" s="200">
        <v>28217500</v>
      </c>
      <c r="K5" s="174" t="s">
        <v>0</v>
      </c>
      <c r="L5" s="174" t="s">
        <v>0</v>
      </c>
      <c r="M5" s="202" t="s">
        <v>173</v>
      </c>
      <c r="N5" s="183" t="s">
        <v>124</v>
      </c>
      <c r="O5" s="181" t="s">
        <v>123</v>
      </c>
      <c r="P5" s="183" t="s">
        <v>134</v>
      </c>
      <c r="Q5" s="192">
        <v>70095728</v>
      </c>
      <c r="R5" s="9" t="s">
        <v>124</v>
      </c>
      <c r="S5" s="193">
        <v>41913</v>
      </c>
      <c r="T5" s="176"/>
    </row>
    <row r="6" spans="1:56" ht="24.95" customHeight="1" x14ac:dyDescent="0.25">
      <c r="A6" s="263">
        <v>719</v>
      </c>
      <c r="B6" s="182">
        <v>41913</v>
      </c>
      <c r="C6" s="168" t="s">
        <v>174</v>
      </c>
      <c r="D6" s="170" t="s">
        <v>121</v>
      </c>
      <c r="E6" s="170" t="s">
        <v>33</v>
      </c>
      <c r="F6" s="171" t="s">
        <v>120</v>
      </c>
      <c r="G6" s="5">
        <v>41914</v>
      </c>
      <c r="H6" s="203">
        <v>41973</v>
      </c>
      <c r="I6" s="173" t="s">
        <v>175</v>
      </c>
      <c r="J6" s="204">
        <v>25520000</v>
      </c>
      <c r="K6" s="174" t="s">
        <v>0</v>
      </c>
      <c r="L6" s="174" t="s">
        <v>0</v>
      </c>
      <c r="M6" s="205" t="s">
        <v>176</v>
      </c>
      <c r="N6" s="179" t="s">
        <v>123</v>
      </c>
      <c r="O6" s="170" t="s">
        <v>123</v>
      </c>
      <c r="P6" s="179" t="s">
        <v>177</v>
      </c>
      <c r="Q6" s="180">
        <v>11232616</v>
      </c>
      <c r="R6" s="8" t="s">
        <v>178</v>
      </c>
      <c r="S6" s="206">
        <v>41918</v>
      </c>
      <c r="T6" s="176"/>
    </row>
    <row r="7" spans="1:56" ht="24.95" customHeight="1" x14ac:dyDescent="0.25">
      <c r="A7" s="261">
        <v>720</v>
      </c>
      <c r="B7" s="167">
        <v>41913</v>
      </c>
      <c r="C7" s="168" t="s">
        <v>179</v>
      </c>
      <c r="D7" s="170" t="s">
        <v>121</v>
      </c>
      <c r="E7" s="170" t="s">
        <v>33</v>
      </c>
      <c r="F7" s="171" t="s">
        <v>120</v>
      </c>
      <c r="G7" s="4">
        <v>41914</v>
      </c>
      <c r="H7" s="172">
        <v>42004</v>
      </c>
      <c r="I7" s="207" t="s">
        <v>180</v>
      </c>
      <c r="J7" s="174">
        <v>15033270</v>
      </c>
      <c r="K7" s="174" t="s">
        <v>0</v>
      </c>
      <c r="L7" s="174" t="s">
        <v>0</v>
      </c>
      <c r="M7" s="177" t="s">
        <v>181</v>
      </c>
      <c r="N7" s="208" t="s">
        <v>137</v>
      </c>
      <c r="O7" s="170" t="s">
        <v>123</v>
      </c>
      <c r="P7" s="181" t="s">
        <v>182</v>
      </c>
      <c r="Q7" s="187" t="s">
        <v>155</v>
      </c>
      <c r="R7" s="9" t="s">
        <v>183</v>
      </c>
      <c r="S7" s="209">
        <v>41914</v>
      </c>
      <c r="T7" s="175"/>
    </row>
    <row r="8" spans="1:56" ht="24.95" customHeight="1" x14ac:dyDescent="0.25">
      <c r="A8" s="264">
        <v>721</v>
      </c>
      <c r="B8" s="210">
        <v>41914</v>
      </c>
      <c r="C8" s="211" t="s">
        <v>184</v>
      </c>
      <c r="D8" s="170" t="s">
        <v>121</v>
      </c>
      <c r="E8" s="213" t="s">
        <v>33</v>
      </c>
      <c r="F8" s="171" t="s">
        <v>120</v>
      </c>
      <c r="G8" s="198">
        <v>41915</v>
      </c>
      <c r="H8" s="198">
        <v>41988</v>
      </c>
      <c r="I8" s="173" t="s">
        <v>185</v>
      </c>
      <c r="J8" s="200">
        <v>9695000</v>
      </c>
      <c r="K8" s="174" t="s">
        <v>0</v>
      </c>
      <c r="L8" s="174" t="s">
        <v>0</v>
      </c>
      <c r="M8" s="214" t="s">
        <v>186</v>
      </c>
      <c r="N8" s="216" t="s">
        <v>144</v>
      </c>
      <c r="O8" s="213" t="s">
        <v>123</v>
      </c>
      <c r="P8" s="213" t="s">
        <v>187</v>
      </c>
      <c r="Q8" s="212">
        <v>71594426</v>
      </c>
      <c r="R8" s="217" t="s">
        <v>144</v>
      </c>
      <c r="S8" s="218">
        <v>41915</v>
      </c>
      <c r="T8" s="190"/>
    </row>
    <row r="9" spans="1:56" ht="24.95" customHeight="1" x14ac:dyDescent="0.25">
      <c r="A9" s="264">
        <v>722</v>
      </c>
      <c r="B9" s="210">
        <v>41915</v>
      </c>
      <c r="C9" s="211" t="s">
        <v>188</v>
      </c>
      <c r="D9" s="170" t="s">
        <v>121</v>
      </c>
      <c r="E9" s="213" t="s">
        <v>37</v>
      </c>
      <c r="F9" s="213" t="s">
        <v>189</v>
      </c>
      <c r="G9" s="198">
        <v>41926</v>
      </c>
      <c r="H9" s="198">
        <v>41973</v>
      </c>
      <c r="I9" s="173" t="s">
        <v>190</v>
      </c>
      <c r="J9" s="200" t="s">
        <v>191</v>
      </c>
      <c r="K9" s="174" t="s">
        <v>0</v>
      </c>
      <c r="L9" s="174" t="s">
        <v>0</v>
      </c>
      <c r="M9" s="214" t="s">
        <v>192</v>
      </c>
      <c r="N9" s="208" t="s">
        <v>137</v>
      </c>
      <c r="O9" s="213" t="s">
        <v>123</v>
      </c>
      <c r="P9" s="181" t="s">
        <v>138</v>
      </c>
      <c r="Q9" s="187">
        <v>66826687</v>
      </c>
      <c r="R9" s="9" t="s">
        <v>137</v>
      </c>
      <c r="S9" s="218">
        <v>41915</v>
      </c>
      <c r="T9" s="190"/>
    </row>
    <row r="10" spans="1:56" ht="24.95" customHeight="1" x14ac:dyDescent="0.25">
      <c r="A10" s="262">
        <v>723</v>
      </c>
      <c r="B10" s="197">
        <v>41918</v>
      </c>
      <c r="C10" s="221" t="s">
        <v>193</v>
      </c>
      <c r="D10" s="170" t="s">
        <v>121</v>
      </c>
      <c r="E10" s="213" t="s">
        <v>33</v>
      </c>
      <c r="F10" s="171" t="s">
        <v>120</v>
      </c>
      <c r="G10" s="7">
        <v>41919</v>
      </c>
      <c r="H10" s="7">
        <v>41973</v>
      </c>
      <c r="I10" s="195" t="s">
        <v>194</v>
      </c>
      <c r="J10" s="190">
        <v>21375000</v>
      </c>
      <c r="K10" s="174" t="s">
        <v>0</v>
      </c>
      <c r="L10" s="174" t="s">
        <v>0</v>
      </c>
      <c r="M10" s="171" t="s">
        <v>195</v>
      </c>
      <c r="N10" s="183" t="s">
        <v>122</v>
      </c>
      <c r="O10" s="181" t="s">
        <v>123</v>
      </c>
      <c r="P10" s="183" t="s">
        <v>140</v>
      </c>
      <c r="Q10" s="192">
        <v>74410220</v>
      </c>
      <c r="R10" s="9" t="s">
        <v>133</v>
      </c>
      <c r="S10" s="222">
        <v>41928</v>
      </c>
      <c r="T10" s="176"/>
    </row>
    <row r="11" spans="1:56" ht="24.95" customHeight="1" x14ac:dyDescent="0.25">
      <c r="A11" s="262">
        <v>724</v>
      </c>
      <c r="B11" s="185">
        <v>41918</v>
      </c>
      <c r="C11" s="186" t="s">
        <v>196</v>
      </c>
      <c r="D11" s="170" t="s">
        <v>121</v>
      </c>
      <c r="E11" s="171" t="s">
        <v>33</v>
      </c>
      <c r="F11" s="171" t="s">
        <v>120</v>
      </c>
      <c r="G11" s="7">
        <v>41919</v>
      </c>
      <c r="H11" s="188">
        <v>42003</v>
      </c>
      <c r="I11" s="173" t="s">
        <v>197</v>
      </c>
      <c r="J11" s="190">
        <v>17380000</v>
      </c>
      <c r="K11" s="174" t="s">
        <v>0</v>
      </c>
      <c r="L11" s="174" t="s">
        <v>0</v>
      </c>
      <c r="M11" s="171" t="s">
        <v>198</v>
      </c>
      <c r="N11" s="183" t="s">
        <v>122</v>
      </c>
      <c r="O11" s="181" t="s">
        <v>123</v>
      </c>
      <c r="P11" s="183" t="s">
        <v>141</v>
      </c>
      <c r="Q11" s="192">
        <v>71620786</v>
      </c>
      <c r="R11" s="9" t="s">
        <v>125</v>
      </c>
      <c r="S11" s="184">
        <v>41920</v>
      </c>
      <c r="T11" s="176"/>
    </row>
    <row r="12" spans="1:56" ht="24.95" customHeight="1" x14ac:dyDescent="0.25">
      <c r="A12" s="262">
        <v>725</v>
      </c>
      <c r="B12" s="185">
        <v>41918</v>
      </c>
      <c r="C12" s="186" t="s">
        <v>199</v>
      </c>
      <c r="D12" s="170" t="s">
        <v>121</v>
      </c>
      <c r="E12" s="171" t="s">
        <v>33</v>
      </c>
      <c r="F12" s="171" t="s">
        <v>120</v>
      </c>
      <c r="G12" s="7">
        <v>41920</v>
      </c>
      <c r="H12" s="188">
        <v>42003</v>
      </c>
      <c r="I12" s="223" t="s">
        <v>200</v>
      </c>
      <c r="J12" s="190">
        <v>16000000</v>
      </c>
      <c r="K12" s="174" t="s">
        <v>0</v>
      </c>
      <c r="L12" s="174" t="s">
        <v>0</v>
      </c>
      <c r="M12" s="171" t="s">
        <v>201</v>
      </c>
      <c r="N12" s="183" t="s">
        <v>122</v>
      </c>
      <c r="O12" s="181" t="s">
        <v>123</v>
      </c>
      <c r="P12" s="183" t="s">
        <v>141</v>
      </c>
      <c r="Q12" s="192">
        <v>71620786</v>
      </c>
      <c r="R12" s="9" t="s">
        <v>125</v>
      </c>
      <c r="S12" s="184">
        <v>41918</v>
      </c>
      <c r="T12" s="176"/>
    </row>
    <row r="13" spans="1:56" ht="24.95" customHeight="1" x14ac:dyDescent="0.25">
      <c r="A13" s="263">
        <v>726</v>
      </c>
      <c r="B13" s="185">
        <v>41918</v>
      </c>
      <c r="C13" s="224" t="s">
        <v>202</v>
      </c>
      <c r="D13" s="170" t="s">
        <v>121</v>
      </c>
      <c r="E13" s="171" t="s">
        <v>33</v>
      </c>
      <c r="F13" s="171" t="s">
        <v>120</v>
      </c>
      <c r="G13" s="10">
        <v>41919</v>
      </c>
      <c r="H13" s="10">
        <v>41973</v>
      </c>
      <c r="I13" s="189" t="s">
        <v>54</v>
      </c>
      <c r="J13" s="190">
        <v>14575000</v>
      </c>
      <c r="K13" s="174" t="s">
        <v>0</v>
      </c>
      <c r="L13" s="174" t="s">
        <v>0</v>
      </c>
      <c r="M13" s="171" t="s">
        <v>203</v>
      </c>
      <c r="N13" s="183" t="s">
        <v>204</v>
      </c>
      <c r="O13" s="181" t="s">
        <v>123</v>
      </c>
      <c r="P13" s="181" t="s">
        <v>205</v>
      </c>
      <c r="Q13" s="187">
        <v>52711453</v>
      </c>
      <c r="R13" s="9" t="s">
        <v>206</v>
      </c>
      <c r="S13" s="184">
        <v>41920</v>
      </c>
      <c r="T13" s="176"/>
    </row>
    <row r="14" spans="1:56" ht="24.95" customHeight="1" x14ac:dyDescent="0.25">
      <c r="A14" s="262">
        <v>727</v>
      </c>
      <c r="B14" s="185">
        <v>41919</v>
      </c>
      <c r="C14" s="186" t="s">
        <v>207</v>
      </c>
      <c r="D14" s="170" t="s">
        <v>121</v>
      </c>
      <c r="E14" s="171" t="s">
        <v>33</v>
      </c>
      <c r="F14" s="171" t="s">
        <v>120</v>
      </c>
      <c r="G14" s="7">
        <v>41932</v>
      </c>
      <c r="H14" s="188">
        <v>42003</v>
      </c>
      <c r="I14" s="195" t="s">
        <v>208</v>
      </c>
      <c r="J14" s="190">
        <v>16000000</v>
      </c>
      <c r="K14" s="174" t="s">
        <v>0</v>
      </c>
      <c r="L14" s="174" t="s">
        <v>0</v>
      </c>
      <c r="M14" s="171" t="s">
        <v>209</v>
      </c>
      <c r="N14" s="183" t="s">
        <v>122</v>
      </c>
      <c r="O14" s="181" t="s">
        <v>123</v>
      </c>
      <c r="P14" s="183" t="s">
        <v>141</v>
      </c>
      <c r="Q14" s="192">
        <v>71620786</v>
      </c>
      <c r="R14" s="9" t="s">
        <v>125</v>
      </c>
      <c r="S14" s="184">
        <v>41933</v>
      </c>
      <c r="T14" s="176"/>
    </row>
    <row r="15" spans="1:56" ht="24.95" customHeight="1" x14ac:dyDescent="0.25">
      <c r="A15" s="262">
        <v>728</v>
      </c>
      <c r="B15" s="197">
        <v>41919</v>
      </c>
      <c r="C15" s="221" t="s">
        <v>210</v>
      </c>
      <c r="D15" s="170" t="s">
        <v>121</v>
      </c>
      <c r="E15" s="213" t="s">
        <v>33</v>
      </c>
      <c r="F15" s="171" t="s">
        <v>120</v>
      </c>
      <c r="G15" s="7">
        <v>41920</v>
      </c>
      <c r="H15" s="188">
        <v>42003</v>
      </c>
      <c r="I15" s="173" t="s">
        <v>211</v>
      </c>
      <c r="J15" s="190">
        <v>12120000</v>
      </c>
      <c r="K15" s="174" t="s">
        <v>0</v>
      </c>
      <c r="L15" s="174" t="s">
        <v>0</v>
      </c>
      <c r="M15" s="171" t="s">
        <v>212</v>
      </c>
      <c r="N15" s="183" t="s">
        <v>122</v>
      </c>
      <c r="O15" s="181" t="s">
        <v>123</v>
      </c>
      <c r="P15" s="183" t="s">
        <v>140</v>
      </c>
      <c r="Q15" s="192">
        <v>74410220</v>
      </c>
      <c r="R15" s="9" t="s">
        <v>133</v>
      </c>
      <c r="S15" s="222">
        <v>41920</v>
      </c>
      <c r="T15" s="176"/>
    </row>
    <row r="16" spans="1:56" ht="24.95" customHeight="1" x14ac:dyDescent="0.25">
      <c r="A16" s="264">
        <v>729</v>
      </c>
      <c r="B16" s="210">
        <v>41919</v>
      </c>
      <c r="C16" s="211" t="s">
        <v>213</v>
      </c>
      <c r="D16" s="170" t="s">
        <v>121</v>
      </c>
      <c r="E16" s="213" t="s">
        <v>37</v>
      </c>
      <c r="F16" s="213" t="s">
        <v>151</v>
      </c>
      <c r="G16" s="198">
        <v>41941</v>
      </c>
      <c r="H16" s="198">
        <v>41988</v>
      </c>
      <c r="I16" s="173" t="s">
        <v>214</v>
      </c>
      <c r="J16" s="200">
        <v>1617573000</v>
      </c>
      <c r="K16" s="174" t="s">
        <v>0</v>
      </c>
      <c r="L16" s="174" t="s">
        <v>0</v>
      </c>
      <c r="M16" s="214" t="s">
        <v>215</v>
      </c>
      <c r="N16" s="179" t="s">
        <v>142</v>
      </c>
      <c r="O16" s="213" t="s">
        <v>123</v>
      </c>
      <c r="P16" s="215" t="s">
        <v>216</v>
      </c>
      <c r="Q16" s="212" t="s">
        <v>217</v>
      </c>
      <c r="R16" s="225" t="s">
        <v>137</v>
      </c>
      <c r="S16" s="218">
        <v>41920</v>
      </c>
      <c r="T16" s="190"/>
    </row>
    <row r="17" spans="1:20" ht="24.95" customHeight="1" x14ac:dyDescent="0.25">
      <c r="A17" s="262">
        <v>730</v>
      </c>
      <c r="B17" s="185">
        <v>41920</v>
      </c>
      <c r="C17" s="186" t="s">
        <v>218</v>
      </c>
      <c r="D17" s="170" t="s">
        <v>121</v>
      </c>
      <c r="E17" s="171" t="s">
        <v>33</v>
      </c>
      <c r="F17" s="171" t="s">
        <v>120</v>
      </c>
      <c r="G17" s="7">
        <v>41921</v>
      </c>
      <c r="H17" s="188">
        <v>41973</v>
      </c>
      <c r="I17" s="173" t="s">
        <v>219</v>
      </c>
      <c r="J17" s="190">
        <v>17380000</v>
      </c>
      <c r="K17" s="174" t="s">
        <v>0</v>
      </c>
      <c r="L17" s="174" t="s">
        <v>0</v>
      </c>
      <c r="M17" s="171" t="s">
        <v>220</v>
      </c>
      <c r="N17" s="183" t="s">
        <v>122</v>
      </c>
      <c r="O17" s="181" t="s">
        <v>123</v>
      </c>
      <c r="P17" s="183" t="s">
        <v>141</v>
      </c>
      <c r="Q17" s="192">
        <v>71620786</v>
      </c>
      <c r="R17" s="9" t="s">
        <v>125</v>
      </c>
      <c r="S17" s="184">
        <v>41921</v>
      </c>
      <c r="T17" s="176"/>
    </row>
    <row r="18" spans="1:20" ht="24.95" customHeight="1" x14ac:dyDescent="0.25">
      <c r="A18" s="262">
        <v>731</v>
      </c>
      <c r="B18" s="197">
        <v>41922</v>
      </c>
      <c r="C18" s="226" t="s">
        <v>221</v>
      </c>
      <c r="D18" s="170" t="s">
        <v>121</v>
      </c>
      <c r="E18" s="187" t="s">
        <v>37</v>
      </c>
      <c r="F18" s="187" t="s">
        <v>151</v>
      </c>
      <c r="G18" s="7">
        <v>41927</v>
      </c>
      <c r="H18" s="228">
        <v>42004</v>
      </c>
      <c r="I18" s="229" t="s">
        <v>222</v>
      </c>
      <c r="J18" s="191">
        <v>899986420</v>
      </c>
      <c r="K18" s="174" t="s">
        <v>0</v>
      </c>
      <c r="L18" s="174" t="s">
        <v>0</v>
      </c>
      <c r="M18" s="171" t="s">
        <v>223</v>
      </c>
      <c r="N18" s="181" t="s">
        <v>149</v>
      </c>
      <c r="O18" s="181" t="s">
        <v>123</v>
      </c>
      <c r="P18" s="181" t="s">
        <v>150</v>
      </c>
      <c r="Q18" s="187">
        <v>51609660</v>
      </c>
      <c r="R18" s="8" t="s">
        <v>224</v>
      </c>
      <c r="S18" s="193">
        <v>41926</v>
      </c>
      <c r="T18" s="176"/>
    </row>
    <row r="19" spans="1:20" ht="24.95" customHeight="1" x14ac:dyDescent="0.25">
      <c r="A19" s="263">
        <v>732</v>
      </c>
      <c r="B19" s="220">
        <v>41926</v>
      </c>
      <c r="C19" s="211" t="s">
        <v>225</v>
      </c>
      <c r="D19" s="170" t="s">
        <v>121</v>
      </c>
      <c r="E19" s="181" t="s">
        <v>33</v>
      </c>
      <c r="F19" s="171" t="s">
        <v>120</v>
      </c>
      <c r="G19" s="7">
        <v>41927</v>
      </c>
      <c r="H19" s="228">
        <v>41973</v>
      </c>
      <c r="I19" s="199" t="s">
        <v>226</v>
      </c>
      <c r="J19" s="201">
        <v>10000000</v>
      </c>
      <c r="K19" s="174" t="s">
        <v>0</v>
      </c>
      <c r="L19" s="174" t="s">
        <v>0</v>
      </c>
      <c r="M19" s="181" t="s">
        <v>227</v>
      </c>
      <c r="N19" s="208" t="s">
        <v>145</v>
      </c>
      <c r="O19" s="181" t="s">
        <v>123</v>
      </c>
      <c r="P19" s="183" t="s">
        <v>228</v>
      </c>
      <c r="Q19" s="192">
        <v>79057219</v>
      </c>
      <c r="R19" s="9" t="s">
        <v>157</v>
      </c>
      <c r="S19" s="193">
        <v>41927</v>
      </c>
      <c r="T19" s="176"/>
    </row>
    <row r="20" spans="1:20" ht="24.95" customHeight="1" x14ac:dyDescent="0.25">
      <c r="A20" s="263">
        <v>733</v>
      </c>
      <c r="B20" s="184">
        <v>41926</v>
      </c>
      <c r="C20" s="186" t="s">
        <v>229</v>
      </c>
      <c r="D20" s="170" t="s">
        <v>121</v>
      </c>
      <c r="E20" s="181" t="s">
        <v>33</v>
      </c>
      <c r="F20" s="171" t="s">
        <v>120</v>
      </c>
      <c r="G20" s="7">
        <v>41927</v>
      </c>
      <c r="H20" s="228">
        <v>41973</v>
      </c>
      <c r="I20" s="173" t="s">
        <v>226</v>
      </c>
      <c r="J20" s="201">
        <v>10000000</v>
      </c>
      <c r="K20" s="174" t="s">
        <v>0</v>
      </c>
      <c r="L20" s="174" t="s">
        <v>0</v>
      </c>
      <c r="M20" s="181" t="s">
        <v>230</v>
      </c>
      <c r="N20" s="208" t="s">
        <v>145</v>
      </c>
      <c r="O20" s="181" t="s">
        <v>123</v>
      </c>
      <c r="P20" s="183" t="s">
        <v>228</v>
      </c>
      <c r="Q20" s="192">
        <v>79057219</v>
      </c>
      <c r="R20" s="9" t="s">
        <v>157</v>
      </c>
      <c r="S20" s="193">
        <v>41927</v>
      </c>
      <c r="T20" s="176"/>
    </row>
    <row r="21" spans="1:20" ht="24.95" customHeight="1" x14ac:dyDescent="0.25">
      <c r="A21" s="262">
        <v>734</v>
      </c>
      <c r="B21" s="185">
        <v>41927</v>
      </c>
      <c r="C21" s="186" t="s">
        <v>231</v>
      </c>
      <c r="D21" s="170" t="s">
        <v>121</v>
      </c>
      <c r="E21" s="171" t="s">
        <v>33</v>
      </c>
      <c r="F21" s="171" t="s">
        <v>120</v>
      </c>
      <c r="G21" s="7">
        <v>41928</v>
      </c>
      <c r="H21" s="188">
        <v>42003</v>
      </c>
      <c r="I21" s="173" t="s">
        <v>232</v>
      </c>
      <c r="J21" s="190">
        <v>14200000</v>
      </c>
      <c r="K21" s="174" t="s">
        <v>0</v>
      </c>
      <c r="L21" s="174" t="s">
        <v>0</v>
      </c>
      <c r="M21" s="171" t="s">
        <v>233</v>
      </c>
      <c r="N21" s="183" t="s">
        <v>122</v>
      </c>
      <c r="O21" s="181" t="s">
        <v>123</v>
      </c>
      <c r="P21" s="183" t="s">
        <v>141</v>
      </c>
      <c r="Q21" s="192">
        <v>71620786</v>
      </c>
      <c r="R21" s="9" t="s">
        <v>125</v>
      </c>
      <c r="S21" s="184">
        <v>41927</v>
      </c>
      <c r="T21" s="176"/>
    </row>
    <row r="22" spans="1:20" ht="24.95" customHeight="1" x14ac:dyDescent="0.25">
      <c r="A22" s="262">
        <v>735</v>
      </c>
      <c r="B22" s="185">
        <v>41928</v>
      </c>
      <c r="C22" s="186" t="s">
        <v>234</v>
      </c>
      <c r="D22" s="170" t="s">
        <v>121</v>
      </c>
      <c r="E22" s="171" t="s">
        <v>33</v>
      </c>
      <c r="F22" s="171" t="s">
        <v>120</v>
      </c>
      <c r="G22" s="7">
        <v>41929</v>
      </c>
      <c r="H22" s="188">
        <v>41973</v>
      </c>
      <c r="I22" s="173" t="s">
        <v>235</v>
      </c>
      <c r="J22" s="190">
        <v>16000000</v>
      </c>
      <c r="K22" s="174" t="s">
        <v>0</v>
      </c>
      <c r="L22" s="174" t="s">
        <v>0</v>
      </c>
      <c r="M22" s="171" t="s">
        <v>236</v>
      </c>
      <c r="N22" s="183" t="s">
        <v>122</v>
      </c>
      <c r="O22" s="181" t="s">
        <v>123</v>
      </c>
      <c r="P22" s="183" t="s">
        <v>141</v>
      </c>
      <c r="Q22" s="192">
        <v>71620786</v>
      </c>
      <c r="R22" s="9" t="s">
        <v>125</v>
      </c>
      <c r="S22" s="184">
        <v>41933</v>
      </c>
      <c r="T22" s="176"/>
    </row>
    <row r="23" spans="1:20" ht="24.95" customHeight="1" x14ac:dyDescent="0.25">
      <c r="A23" s="262">
        <v>736</v>
      </c>
      <c r="B23" s="196">
        <v>41929</v>
      </c>
      <c r="C23" s="186" t="s">
        <v>237</v>
      </c>
      <c r="D23" s="170" t="s">
        <v>121</v>
      </c>
      <c r="E23" s="187" t="s">
        <v>37</v>
      </c>
      <c r="F23" s="187" t="s">
        <v>148</v>
      </c>
      <c r="G23" s="7">
        <v>41929</v>
      </c>
      <c r="H23" s="228">
        <v>41988</v>
      </c>
      <c r="I23" s="173" t="s">
        <v>238</v>
      </c>
      <c r="J23" s="191">
        <v>434225000</v>
      </c>
      <c r="K23" s="174" t="s">
        <v>0</v>
      </c>
      <c r="L23" s="174" t="s">
        <v>0</v>
      </c>
      <c r="M23" s="171" t="s">
        <v>239</v>
      </c>
      <c r="N23" s="208" t="s">
        <v>129</v>
      </c>
      <c r="O23" s="181" t="s">
        <v>123</v>
      </c>
      <c r="P23" s="183" t="s">
        <v>177</v>
      </c>
      <c r="Q23" s="192">
        <v>11232616</v>
      </c>
      <c r="R23" s="9" t="s">
        <v>240</v>
      </c>
      <c r="S23" s="184">
        <v>41932</v>
      </c>
      <c r="T23" s="176"/>
    </row>
    <row r="24" spans="1:20" ht="24.95" customHeight="1" x14ac:dyDescent="0.25">
      <c r="A24" s="265">
        <v>737</v>
      </c>
      <c r="B24" s="232">
        <v>41929</v>
      </c>
      <c r="C24" s="233" t="s">
        <v>241</v>
      </c>
      <c r="D24" s="170" t="s">
        <v>121</v>
      </c>
      <c r="E24" s="235" t="s">
        <v>37</v>
      </c>
      <c r="F24" s="236" t="s">
        <v>148</v>
      </c>
      <c r="G24" s="237">
        <v>41935</v>
      </c>
      <c r="H24" s="238">
        <v>42003</v>
      </c>
      <c r="I24" s="195" t="s">
        <v>242</v>
      </c>
      <c r="J24" s="239">
        <v>782389819</v>
      </c>
      <c r="K24" s="174" t="s">
        <v>0</v>
      </c>
      <c r="L24" s="174" t="s">
        <v>0</v>
      </c>
      <c r="M24" s="241" t="s">
        <v>243</v>
      </c>
      <c r="N24" s="242" t="s">
        <v>122</v>
      </c>
      <c r="O24" s="213" t="s">
        <v>244</v>
      </c>
      <c r="P24" s="235" t="s">
        <v>130</v>
      </c>
      <c r="Q24" s="234">
        <v>7177992</v>
      </c>
      <c r="R24" s="8" t="s">
        <v>131</v>
      </c>
      <c r="S24" s="243">
        <v>41932</v>
      </c>
      <c r="T24" s="240"/>
    </row>
    <row r="25" spans="1:20" ht="24.95" customHeight="1" x14ac:dyDescent="0.25">
      <c r="A25" s="266">
        <v>738</v>
      </c>
      <c r="B25" s="244">
        <v>41929</v>
      </c>
      <c r="C25" s="224" t="s">
        <v>245</v>
      </c>
      <c r="D25" s="170" t="s">
        <v>121</v>
      </c>
      <c r="E25" s="207" t="s">
        <v>37</v>
      </c>
      <c r="F25" s="171" t="s">
        <v>246</v>
      </c>
      <c r="G25" s="7">
        <v>41942</v>
      </c>
      <c r="H25" s="245">
        <v>41957</v>
      </c>
      <c r="I25" s="199" t="s">
        <v>247</v>
      </c>
      <c r="J25" s="239">
        <v>13769200</v>
      </c>
      <c r="K25" s="174" t="s">
        <v>0</v>
      </c>
      <c r="L25" s="174" t="s">
        <v>0</v>
      </c>
      <c r="M25" s="171" t="s">
        <v>248</v>
      </c>
      <c r="N25" s="181" t="s">
        <v>139</v>
      </c>
      <c r="O25" s="171" t="s">
        <v>123</v>
      </c>
      <c r="P25" s="183" t="s">
        <v>156</v>
      </c>
      <c r="Q25" s="192">
        <v>41725534</v>
      </c>
      <c r="R25" s="8" t="s">
        <v>139</v>
      </c>
      <c r="S25" s="184">
        <v>41932</v>
      </c>
      <c r="T25" s="176"/>
    </row>
    <row r="26" spans="1:20" ht="24.95" customHeight="1" x14ac:dyDescent="0.25">
      <c r="A26" s="262">
        <v>739</v>
      </c>
      <c r="B26" s="197">
        <v>41932</v>
      </c>
      <c r="C26" s="186" t="s">
        <v>249</v>
      </c>
      <c r="D26" s="170" t="s">
        <v>121</v>
      </c>
      <c r="E26" s="181" t="s">
        <v>37</v>
      </c>
      <c r="F26" s="171" t="s">
        <v>120</v>
      </c>
      <c r="G26" s="7">
        <v>41933</v>
      </c>
      <c r="H26" s="228">
        <v>41988</v>
      </c>
      <c r="I26" s="195" t="s">
        <v>250</v>
      </c>
      <c r="J26" s="200">
        <v>120000000</v>
      </c>
      <c r="K26" s="174" t="s">
        <v>0</v>
      </c>
      <c r="L26" s="174" t="s">
        <v>0</v>
      </c>
      <c r="M26" s="194" t="s">
        <v>251</v>
      </c>
      <c r="N26" s="208" t="s">
        <v>145</v>
      </c>
      <c r="O26" s="171" t="s">
        <v>123</v>
      </c>
      <c r="P26" s="183" t="s">
        <v>252</v>
      </c>
      <c r="Q26" s="227">
        <v>24580577</v>
      </c>
      <c r="R26" s="9" t="s">
        <v>253</v>
      </c>
      <c r="S26" s="231">
        <v>41932</v>
      </c>
      <c r="T26" s="176"/>
    </row>
    <row r="27" spans="1:20" ht="24.95" customHeight="1" x14ac:dyDescent="0.25">
      <c r="A27" s="263">
        <v>740</v>
      </c>
      <c r="B27" s="184">
        <v>41932</v>
      </c>
      <c r="C27" s="224" t="s">
        <v>254</v>
      </c>
      <c r="D27" s="170" t="s">
        <v>121</v>
      </c>
      <c r="E27" s="171" t="s">
        <v>37</v>
      </c>
      <c r="F27" s="171" t="s">
        <v>255</v>
      </c>
      <c r="G27" s="10">
        <v>41932</v>
      </c>
      <c r="H27" s="10">
        <v>42246</v>
      </c>
      <c r="I27" s="223" t="s">
        <v>256</v>
      </c>
      <c r="J27" s="200">
        <v>396990836.88999999</v>
      </c>
      <c r="K27" s="174" t="s">
        <v>0</v>
      </c>
      <c r="L27" s="174" t="s">
        <v>0</v>
      </c>
      <c r="M27" s="171" t="s">
        <v>257</v>
      </c>
      <c r="N27" s="183" t="s">
        <v>122</v>
      </c>
      <c r="O27" s="171" t="s">
        <v>123</v>
      </c>
      <c r="P27" s="181" t="s">
        <v>130</v>
      </c>
      <c r="Q27" s="187">
        <v>7177992</v>
      </c>
      <c r="R27" s="8" t="s">
        <v>131</v>
      </c>
      <c r="S27" s="184">
        <v>41936</v>
      </c>
      <c r="T27" s="176"/>
    </row>
    <row r="28" spans="1:20" ht="24.95" customHeight="1" x14ac:dyDescent="0.25">
      <c r="A28" s="262">
        <v>741</v>
      </c>
      <c r="B28" s="185">
        <v>41932</v>
      </c>
      <c r="C28" s="186" t="s">
        <v>258</v>
      </c>
      <c r="D28" s="170" t="s">
        <v>121</v>
      </c>
      <c r="E28" s="171" t="s">
        <v>33</v>
      </c>
      <c r="F28" s="171" t="s">
        <v>120</v>
      </c>
      <c r="G28" s="7">
        <v>41933</v>
      </c>
      <c r="H28" s="188">
        <v>41993</v>
      </c>
      <c r="I28" s="195" t="s">
        <v>259</v>
      </c>
      <c r="J28" s="190">
        <v>14200000</v>
      </c>
      <c r="K28" s="174" t="s">
        <v>0</v>
      </c>
      <c r="L28" s="174" t="s">
        <v>0</v>
      </c>
      <c r="M28" s="171" t="s">
        <v>260</v>
      </c>
      <c r="N28" s="183" t="s">
        <v>122</v>
      </c>
      <c r="O28" s="181" t="s">
        <v>123</v>
      </c>
      <c r="P28" s="183" t="s">
        <v>141</v>
      </c>
      <c r="Q28" s="192">
        <v>71620786</v>
      </c>
      <c r="R28" s="9" t="s">
        <v>125</v>
      </c>
      <c r="S28" s="184">
        <v>41935</v>
      </c>
      <c r="T28" s="176"/>
    </row>
    <row r="29" spans="1:20" ht="24.95" customHeight="1" x14ac:dyDescent="0.25">
      <c r="A29" s="262">
        <v>742</v>
      </c>
      <c r="B29" s="220">
        <v>41932</v>
      </c>
      <c r="C29" s="186" t="s">
        <v>261</v>
      </c>
      <c r="D29" s="170" t="s">
        <v>121</v>
      </c>
      <c r="E29" s="171" t="s">
        <v>37</v>
      </c>
      <c r="F29" s="171" t="s">
        <v>189</v>
      </c>
      <c r="G29" s="198">
        <v>41936</v>
      </c>
      <c r="H29" s="228">
        <v>42004</v>
      </c>
      <c r="I29" s="173" t="s">
        <v>262</v>
      </c>
      <c r="J29" s="191">
        <v>499645052</v>
      </c>
      <c r="K29" s="174" t="s">
        <v>0</v>
      </c>
      <c r="L29" s="174" t="s">
        <v>0</v>
      </c>
      <c r="M29" s="171" t="s">
        <v>263</v>
      </c>
      <c r="N29" s="178" t="s">
        <v>126</v>
      </c>
      <c r="O29" s="181" t="s">
        <v>123</v>
      </c>
      <c r="P29" s="183" t="s">
        <v>127</v>
      </c>
      <c r="Q29" s="192">
        <v>91253361</v>
      </c>
      <c r="R29" s="9" t="s">
        <v>128</v>
      </c>
      <c r="S29" s="184">
        <v>41932</v>
      </c>
      <c r="T29" s="176"/>
    </row>
    <row r="30" spans="1:20" ht="24.95" customHeight="1" x14ac:dyDescent="0.25">
      <c r="A30" s="262">
        <v>743</v>
      </c>
      <c r="B30" s="220">
        <v>41932</v>
      </c>
      <c r="C30" s="211" t="s">
        <v>264</v>
      </c>
      <c r="D30" s="170" t="s">
        <v>121</v>
      </c>
      <c r="E30" s="213" t="s">
        <v>37</v>
      </c>
      <c r="F30" s="213" t="s">
        <v>246</v>
      </c>
      <c r="G30" s="198">
        <v>41940</v>
      </c>
      <c r="H30" s="7">
        <v>41988</v>
      </c>
      <c r="I30" s="173" t="s">
        <v>265</v>
      </c>
      <c r="J30" s="191">
        <v>26046000</v>
      </c>
      <c r="K30" s="174" t="s">
        <v>0</v>
      </c>
      <c r="L30" s="174" t="s">
        <v>0</v>
      </c>
      <c r="M30" s="171" t="s">
        <v>266</v>
      </c>
      <c r="N30" s="181" t="s">
        <v>139</v>
      </c>
      <c r="O30" s="181" t="s">
        <v>123</v>
      </c>
      <c r="P30" s="183" t="s">
        <v>156</v>
      </c>
      <c r="Q30" s="192">
        <v>41725534</v>
      </c>
      <c r="R30" s="8" t="s">
        <v>139</v>
      </c>
      <c r="S30" s="184">
        <v>41933</v>
      </c>
      <c r="T30" s="176"/>
    </row>
    <row r="31" spans="1:20" ht="24.95" customHeight="1" x14ac:dyDescent="0.25">
      <c r="A31" s="262">
        <v>744</v>
      </c>
      <c r="B31" s="185">
        <v>41935</v>
      </c>
      <c r="C31" s="186" t="s">
        <v>267</v>
      </c>
      <c r="D31" s="170" t="s">
        <v>121</v>
      </c>
      <c r="E31" s="171" t="s">
        <v>33</v>
      </c>
      <c r="F31" s="171" t="s">
        <v>120</v>
      </c>
      <c r="G31" s="7">
        <v>41936</v>
      </c>
      <c r="H31" s="188">
        <v>42004</v>
      </c>
      <c r="I31" s="173" t="s">
        <v>268</v>
      </c>
      <c r="J31" s="190">
        <v>16566667</v>
      </c>
      <c r="K31" s="174" t="s">
        <v>0</v>
      </c>
      <c r="L31" s="174" t="s">
        <v>0</v>
      </c>
      <c r="M31" s="171" t="s">
        <v>269</v>
      </c>
      <c r="N31" s="183" t="s">
        <v>270</v>
      </c>
      <c r="O31" s="181" t="s">
        <v>123</v>
      </c>
      <c r="P31" s="181" t="s">
        <v>271</v>
      </c>
      <c r="Q31" s="187">
        <v>41771199</v>
      </c>
      <c r="R31" s="9" t="s">
        <v>272</v>
      </c>
      <c r="S31" s="184">
        <v>41939</v>
      </c>
      <c r="T31" s="176"/>
    </row>
    <row r="32" spans="1:20" ht="24.95" customHeight="1" x14ac:dyDescent="0.25">
      <c r="A32" s="264">
        <v>745</v>
      </c>
      <c r="B32" s="197">
        <v>41935</v>
      </c>
      <c r="C32" s="186" t="s">
        <v>273</v>
      </c>
      <c r="D32" s="170" t="s">
        <v>121</v>
      </c>
      <c r="E32" s="187" t="s">
        <v>33</v>
      </c>
      <c r="F32" s="212" t="s">
        <v>152</v>
      </c>
      <c r="G32" s="247">
        <v>41936</v>
      </c>
      <c r="H32" s="248">
        <v>42004</v>
      </c>
      <c r="I32" s="173" t="s">
        <v>274</v>
      </c>
      <c r="J32" s="201">
        <v>21725000</v>
      </c>
      <c r="K32" s="174" t="s">
        <v>0</v>
      </c>
      <c r="L32" s="174" t="s">
        <v>0</v>
      </c>
      <c r="M32" s="194" t="s">
        <v>275</v>
      </c>
      <c r="N32" s="183" t="s">
        <v>276</v>
      </c>
      <c r="O32" s="181" t="s">
        <v>123</v>
      </c>
      <c r="P32" s="181" t="s">
        <v>187</v>
      </c>
      <c r="Q32" s="187">
        <v>71594426</v>
      </c>
      <c r="R32" s="9" t="s">
        <v>276</v>
      </c>
      <c r="S32" s="184">
        <v>41936</v>
      </c>
      <c r="T32" s="176"/>
    </row>
    <row r="33" spans="1:20" ht="24.95" customHeight="1" x14ac:dyDescent="0.25">
      <c r="A33" s="264">
        <v>746</v>
      </c>
      <c r="B33" s="197">
        <v>41935</v>
      </c>
      <c r="C33" s="186" t="s">
        <v>277</v>
      </c>
      <c r="D33" s="170" t="s">
        <v>121</v>
      </c>
      <c r="E33" s="187" t="s">
        <v>37</v>
      </c>
      <c r="F33" s="171" t="s">
        <v>246</v>
      </c>
      <c r="G33" s="247">
        <v>41943</v>
      </c>
      <c r="H33" s="248">
        <v>41973</v>
      </c>
      <c r="I33" s="223" t="s">
        <v>278</v>
      </c>
      <c r="J33" s="201">
        <v>2684726</v>
      </c>
      <c r="K33" s="174" t="s">
        <v>0</v>
      </c>
      <c r="L33" s="174" t="s">
        <v>0</v>
      </c>
      <c r="M33" s="194" t="s">
        <v>279</v>
      </c>
      <c r="N33" s="183" t="s">
        <v>135</v>
      </c>
      <c r="O33" s="181" t="s">
        <v>123</v>
      </c>
      <c r="P33" s="183" t="s">
        <v>136</v>
      </c>
      <c r="Q33" s="192">
        <v>51846850</v>
      </c>
      <c r="R33" s="9" t="s">
        <v>135</v>
      </c>
      <c r="S33" s="184">
        <v>41936</v>
      </c>
      <c r="T33" s="176"/>
    </row>
    <row r="34" spans="1:20" ht="24.95" customHeight="1" x14ac:dyDescent="0.25">
      <c r="A34" s="263">
        <v>747</v>
      </c>
      <c r="B34" s="184">
        <v>41936</v>
      </c>
      <c r="C34" s="224" t="s">
        <v>280</v>
      </c>
      <c r="D34" s="170" t="s">
        <v>121</v>
      </c>
      <c r="E34" s="171" t="s">
        <v>37</v>
      </c>
      <c r="F34" s="171" t="s">
        <v>281</v>
      </c>
      <c r="G34" s="10">
        <v>41936</v>
      </c>
      <c r="H34" s="10">
        <v>42301</v>
      </c>
      <c r="I34" s="173" t="s">
        <v>282</v>
      </c>
      <c r="J34" s="201">
        <v>2392000</v>
      </c>
      <c r="K34" s="174" t="s">
        <v>0</v>
      </c>
      <c r="L34" s="174" t="s">
        <v>0</v>
      </c>
      <c r="M34" s="171" t="s">
        <v>283</v>
      </c>
      <c r="N34" s="208" t="s">
        <v>142</v>
      </c>
      <c r="O34" s="181" t="s">
        <v>123</v>
      </c>
      <c r="P34" s="181" t="s">
        <v>143</v>
      </c>
      <c r="Q34" s="192">
        <v>52256460</v>
      </c>
      <c r="R34" s="9" t="s">
        <v>142</v>
      </c>
      <c r="S34" s="184">
        <v>41939</v>
      </c>
      <c r="T34" s="176"/>
    </row>
    <row r="35" spans="1:20" ht="24.95" customHeight="1" x14ac:dyDescent="0.25">
      <c r="A35" s="264">
        <v>748</v>
      </c>
      <c r="B35" s="197">
        <v>41936</v>
      </c>
      <c r="C35" s="186" t="s">
        <v>284</v>
      </c>
      <c r="D35" s="170" t="s">
        <v>121</v>
      </c>
      <c r="E35" s="187" t="s">
        <v>37</v>
      </c>
      <c r="F35" s="212" t="s">
        <v>152</v>
      </c>
      <c r="G35" s="247">
        <v>41942</v>
      </c>
      <c r="H35" s="248">
        <v>41987</v>
      </c>
      <c r="I35" s="229" t="s">
        <v>285</v>
      </c>
      <c r="J35" s="201">
        <v>175949</v>
      </c>
      <c r="K35" s="174" t="s">
        <v>0</v>
      </c>
      <c r="L35" s="174" t="s">
        <v>0</v>
      </c>
      <c r="M35" s="194" t="s">
        <v>286</v>
      </c>
      <c r="N35" s="183" t="s">
        <v>276</v>
      </c>
      <c r="O35" s="181" t="s">
        <v>123</v>
      </c>
      <c r="P35" s="181" t="s">
        <v>187</v>
      </c>
      <c r="Q35" s="187">
        <v>71594426</v>
      </c>
      <c r="R35" s="9" t="s">
        <v>276</v>
      </c>
      <c r="S35" s="184">
        <v>41936</v>
      </c>
      <c r="T35" s="176"/>
    </row>
    <row r="36" spans="1:20" ht="24.95" customHeight="1" x14ac:dyDescent="0.25">
      <c r="A36" s="262">
        <v>749</v>
      </c>
      <c r="B36" s="185">
        <v>41936</v>
      </c>
      <c r="C36" s="186" t="s">
        <v>287</v>
      </c>
      <c r="D36" s="170" t="s">
        <v>121</v>
      </c>
      <c r="E36" s="171" t="s">
        <v>33</v>
      </c>
      <c r="F36" s="171" t="s">
        <v>120</v>
      </c>
      <c r="G36" s="7">
        <v>41939</v>
      </c>
      <c r="H36" s="188">
        <v>42004</v>
      </c>
      <c r="I36" s="229" t="s">
        <v>288</v>
      </c>
      <c r="J36" s="190">
        <v>6640000</v>
      </c>
      <c r="K36" s="174" t="s">
        <v>0</v>
      </c>
      <c r="L36" s="174" t="s">
        <v>0</v>
      </c>
      <c r="M36" s="171" t="s">
        <v>289</v>
      </c>
      <c r="N36" s="183" t="s">
        <v>270</v>
      </c>
      <c r="O36" s="181" t="s">
        <v>123</v>
      </c>
      <c r="P36" s="181" t="s">
        <v>290</v>
      </c>
      <c r="Q36" s="212">
        <v>79141436</v>
      </c>
      <c r="R36" s="9" t="s">
        <v>270</v>
      </c>
      <c r="S36" s="184">
        <v>41940</v>
      </c>
      <c r="T36" s="176"/>
    </row>
    <row r="37" spans="1:20" ht="24.95" customHeight="1" x14ac:dyDescent="0.25">
      <c r="A37" s="262">
        <v>750</v>
      </c>
      <c r="B37" s="197">
        <v>41939</v>
      </c>
      <c r="C37" s="226" t="s">
        <v>291</v>
      </c>
      <c r="D37" s="170" t="s">
        <v>121</v>
      </c>
      <c r="E37" s="187" t="s">
        <v>37</v>
      </c>
      <c r="F37" s="187" t="s">
        <v>120</v>
      </c>
      <c r="G37" s="7">
        <v>41941</v>
      </c>
      <c r="H37" s="228">
        <v>42004</v>
      </c>
      <c r="I37" s="173" t="s">
        <v>292</v>
      </c>
      <c r="J37" s="191">
        <v>12500000</v>
      </c>
      <c r="K37" s="174" t="s">
        <v>0</v>
      </c>
      <c r="L37" s="174" t="s">
        <v>0</v>
      </c>
      <c r="M37" s="171" t="s">
        <v>293</v>
      </c>
      <c r="N37" s="181" t="s">
        <v>149</v>
      </c>
      <c r="O37" s="181" t="s">
        <v>123</v>
      </c>
      <c r="P37" s="181" t="s">
        <v>150</v>
      </c>
      <c r="Q37" s="187">
        <v>51609660</v>
      </c>
      <c r="R37" s="8" t="s">
        <v>224</v>
      </c>
      <c r="S37" s="193">
        <v>41939</v>
      </c>
      <c r="T37" s="176"/>
    </row>
    <row r="38" spans="1:20" ht="24.95" customHeight="1" x14ac:dyDescent="0.25">
      <c r="A38" s="262">
        <v>751</v>
      </c>
      <c r="B38" s="196">
        <v>41939</v>
      </c>
      <c r="C38" s="186" t="s">
        <v>294</v>
      </c>
      <c r="D38" s="170" t="s">
        <v>121</v>
      </c>
      <c r="E38" s="181" t="s">
        <v>33</v>
      </c>
      <c r="F38" s="171" t="s">
        <v>120</v>
      </c>
      <c r="G38" s="7">
        <v>41940</v>
      </c>
      <c r="H38" s="228">
        <v>42001</v>
      </c>
      <c r="I38" s="173" t="s">
        <v>295</v>
      </c>
      <c r="J38" s="201">
        <v>15000000</v>
      </c>
      <c r="K38" s="174" t="s">
        <v>0</v>
      </c>
      <c r="L38" s="174" t="s">
        <v>0</v>
      </c>
      <c r="M38" s="230" t="s">
        <v>296</v>
      </c>
      <c r="N38" s="208" t="s">
        <v>137</v>
      </c>
      <c r="O38" s="181" t="s">
        <v>123</v>
      </c>
      <c r="P38" s="181" t="s">
        <v>297</v>
      </c>
      <c r="Q38" s="187" t="s">
        <v>298</v>
      </c>
      <c r="R38" s="9" t="s">
        <v>137</v>
      </c>
      <c r="S38" s="184">
        <v>41940</v>
      </c>
      <c r="T38" s="176"/>
    </row>
    <row r="39" spans="1:20" ht="24.95" customHeight="1" x14ac:dyDescent="0.25">
      <c r="A39" s="262">
        <v>752</v>
      </c>
      <c r="B39" s="197">
        <v>41939</v>
      </c>
      <c r="C39" s="186" t="s">
        <v>254</v>
      </c>
      <c r="D39" s="170" t="s">
        <v>121</v>
      </c>
      <c r="E39" s="181" t="s">
        <v>37</v>
      </c>
      <c r="F39" s="171" t="s">
        <v>299</v>
      </c>
      <c r="G39" s="228">
        <v>41939</v>
      </c>
      <c r="H39" s="228">
        <v>42093</v>
      </c>
      <c r="I39" s="173" t="s">
        <v>300</v>
      </c>
      <c r="J39" s="201">
        <v>2456525597.2399998</v>
      </c>
      <c r="K39" s="174" t="s">
        <v>0</v>
      </c>
      <c r="L39" s="174" t="s">
        <v>0</v>
      </c>
      <c r="M39" s="194" t="s">
        <v>301</v>
      </c>
      <c r="N39" s="183" t="s">
        <v>122</v>
      </c>
      <c r="O39" s="181" t="s">
        <v>123</v>
      </c>
      <c r="P39" s="183" t="s">
        <v>130</v>
      </c>
      <c r="Q39" s="192">
        <v>7177992</v>
      </c>
      <c r="R39" s="9" t="s">
        <v>302</v>
      </c>
      <c r="S39" s="184">
        <v>41941</v>
      </c>
      <c r="T39" s="176"/>
    </row>
    <row r="40" spans="1:20" ht="24.95" customHeight="1" x14ac:dyDescent="0.25">
      <c r="A40" s="262">
        <v>753</v>
      </c>
      <c r="B40" s="185">
        <v>41941</v>
      </c>
      <c r="C40" s="221" t="s">
        <v>303</v>
      </c>
      <c r="D40" s="170" t="s">
        <v>121</v>
      </c>
      <c r="E40" s="213" t="s">
        <v>33</v>
      </c>
      <c r="F40" s="171" t="s">
        <v>120</v>
      </c>
      <c r="G40" s="7">
        <v>41947</v>
      </c>
      <c r="H40" s="188">
        <v>41988</v>
      </c>
      <c r="I40" s="173" t="s">
        <v>304</v>
      </c>
      <c r="J40" s="249">
        <v>14400000</v>
      </c>
      <c r="K40" s="174" t="s">
        <v>0</v>
      </c>
      <c r="L40" s="174" t="s">
        <v>0</v>
      </c>
      <c r="M40" s="171" t="s">
        <v>305</v>
      </c>
      <c r="N40" s="178" t="s">
        <v>153</v>
      </c>
      <c r="O40" s="181" t="s">
        <v>123</v>
      </c>
      <c r="P40" s="183" t="s">
        <v>154</v>
      </c>
      <c r="Q40" s="192">
        <v>51614344</v>
      </c>
      <c r="R40" s="6" t="s">
        <v>153</v>
      </c>
      <c r="S40" s="218">
        <v>41943</v>
      </c>
      <c r="T40" s="176"/>
    </row>
    <row r="41" spans="1:20" ht="24.95" customHeight="1" x14ac:dyDescent="0.25">
      <c r="A41" s="267">
        <v>754</v>
      </c>
      <c r="B41" s="219">
        <v>41941</v>
      </c>
      <c r="C41" s="211" t="s">
        <v>306</v>
      </c>
      <c r="D41" s="170" t="s">
        <v>121</v>
      </c>
      <c r="E41" s="213" t="s">
        <v>33</v>
      </c>
      <c r="F41" s="171" t="s">
        <v>120</v>
      </c>
      <c r="G41" s="7">
        <v>41942</v>
      </c>
      <c r="H41" s="7">
        <v>42003</v>
      </c>
      <c r="I41" s="250" t="s">
        <v>295</v>
      </c>
      <c r="J41" s="249">
        <v>15000000</v>
      </c>
      <c r="K41" s="174" t="s">
        <v>0</v>
      </c>
      <c r="L41" s="174" t="s">
        <v>0</v>
      </c>
      <c r="M41" s="176" t="s">
        <v>307</v>
      </c>
      <c r="N41" s="208" t="s">
        <v>137</v>
      </c>
      <c r="O41" s="213" t="s">
        <v>123</v>
      </c>
      <c r="P41" s="181" t="s">
        <v>297</v>
      </c>
      <c r="Q41" s="187" t="s">
        <v>298</v>
      </c>
      <c r="R41" s="9" t="s">
        <v>137</v>
      </c>
      <c r="S41" s="251">
        <v>41942</v>
      </c>
      <c r="T41" s="176"/>
    </row>
    <row r="42" spans="1:20" ht="24.95" customHeight="1" x14ac:dyDescent="0.25">
      <c r="A42" s="261">
        <v>755</v>
      </c>
      <c r="B42" s="252">
        <v>41941</v>
      </c>
      <c r="C42" s="168" t="s">
        <v>308</v>
      </c>
      <c r="D42" s="170" t="s">
        <v>121</v>
      </c>
      <c r="E42" s="169" t="s">
        <v>37</v>
      </c>
      <c r="F42" s="177" t="s">
        <v>309</v>
      </c>
      <c r="G42" s="5">
        <v>41943</v>
      </c>
      <c r="H42" s="203">
        <v>41988</v>
      </c>
      <c r="I42" s="253" t="s">
        <v>310</v>
      </c>
      <c r="J42" s="204">
        <v>2100000</v>
      </c>
      <c r="K42" s="174" t="s">
        <v>0</v>
      </c>
      <c r="L42" s="174" t="s">
        <v>0</v>
      </c>
      <c r="M42" s="205" t="s">
        <v>311</v>
      </c>
      <c r="N42" s="179" t="s">
        <v>312</v>
      </c>
      <c r="O42" s="254" t="s">
        <v>123</v>
      </c>
      <c r="P42" s="170" t="s">
        <v>158</v>
      </c>
      <c r="Q42" s="180">
        <v>10124938</v>
      </c>
      <c r="R42" s="225" t="s">
        <v>132</v>
      </c>
      <c r="S42" s="251">
        <v>41942</v>
      </c>
      <c r="T42" s="176"/>
    </row>
    <row r="43" spans="1:20" ht="24.95" customHeight="1" x14ac:dyDescent="0.25">
      <c r="A43" s="267">
        <v>756</v>
      </c>
      <c r="B43" s="197">
        <v>41941</v>
      </c>
      <c r="C43" s="186" t="s">
        <v>313</v>
      </c>
      <c r="D43" s="170" t="s">
        <v>121</v>
      </c>
      <c r="E43" s="181" t="s">
        <v>37</v>
      </c>
      <c r="F43" s="171" t="s">
        <v>281</v>
      </c>
      <c r="G43" s="7">
        <v>41941</v>
      </c>
      <c r="H43" s="188">
        <v>42306</v>
      </c>
      <c r="I43" s="246" t="s">
        <v>314</v>
      </c>
      <c r="J43" s="255">
        <v>764100</v>
      </c>
      <c r="K43" s="174" t="s">
        <v>0</v>
      </c>
      <c r="L43" s="174" t="s">
        <v>0</v>
      </c>
      <c r="M43" s="194" t="s">
        <v>315</v>
      </c>
      <c r="N43" s="208" t="s">
        <v>142</v>
      </c>
      <c r="O43" s="181" t="s">
        <v>123</v>
      </c>
      <c r="P43" s="181" t="s">
        <v>143</v>
      </c>
      <c r="Q43" s="192">
        <v>52256460</v>
      </c>
      <c r="R43" s="9" t="s">
        <v>142</v>
      </c>
      <c r="S43" s="184">
        <v>41943</v>
      </c>
      <c r="T43" s="176"/>
    </row>
    <row r="44" spans="1:20" ht="24.95" customHeight="1" x14ac:dyDescent="0.25">
      <c r="A44" s="267">
        <v>757</v>
      </c>
      <c r="B44" s="197">
        <v>41942</v>
      </c>
      <c r="C44" s="186" t="s">
        <v>316</v>
      </c>
      <c r="D44" s="170" t="s">
        <v>121</v>
      </c>
      <c r="E44" s="181" t="s">
        <v>37</v>
      </c>
      <c r="F44" s="171" t="s">
        <v>281</v>
      </c>
      <c r="G44" s="7">
        <v>41942</v>
      </c>
      <c r="H44" s="188">
        <v>42307</v>
      </c>
      <c r="I44" s="246" t="s">
        <v>317</v>
      </c>
      <c r="J44" s="255">
        <v>600000</v>
      </c>
      <c r="K44" s="174" t="s">
        <v>0</v>
      </c>
      <c r="L44" s="174" t="s">
        <v>0</v>
      </c>
      <c r="M44" s="194" t="s">
        <v>318</v>
      </c>
      <c r="N44" s="208" t="s">
        <v>142</v>
      </c>
      <c r="O44" s="181" t="s">
        <v>123</v>
      </c>
      <c r="P44" s="181" t="s">
        <v>143</v>
      </c>
      <c r="Q44" s="192">
        <v>52256460</v>
      </c>
      <c r="R44" s="9" t="s">
        <v>142</v>
      </c>
      <c r="S44" s="209">
        <v>41943</v>
      </c>
      <c r="T44" s="176"/>
    </row>
    <row r="45" spans="1:20" ht="24.95" customHeight="1" x14ac:dyDescent="0.25">
      <c r="A45" s="267">
        <v>758</v>
      </c>
      <c r="B45" s="197">
        <v>41942</v>
      </c>
      <c r="C45" s="186" t="s">
        <v>319</v>
      </c>
      <c r="D45" s="170" t="s">
        <v>121</v>
      </c>
      <c r="E45" s="181" t="s">
        <v>37</v>
      </c>
      <c r="F45" s="171" t="s">
        <v>281</v>
      </c>
      <c r="G45" s="7">
        <v>41942</v>
      </c>
      <c r="H45" s="188">
        <v>42307</v>
      </c>
      <c r="I45" s="253" t="s">
        <v>320</v>
      </c>
      <c r="J45" s="255">
        <v>1404000</v>
      </c>
      <c r="K45" s="174" t="s">
        <v>0</v>
      </c>
      <c r="L45" s="174" t="s">
        <v>0</v>
      </c>
      <c r="M45" s="194" t="s">
        <v>321</v>
      </c>
      <c r="N45" s="208" t="s">
        <v>142</v>
      </c>
      <c r="O45" s="181" t="s">
        <v>123</v>
      </c>
      <c r="P45" s="181" t="s">
        <v>143</v>
      </c>
      <c r="Q45" s="192">
        <v>52256460</v>
      </c>
      <c r="R45" s="9" t="s">
        <v>142</v>
      </c>
      <c r="S45" s="209">
        <v>41943</v>
      </c>
      <c r="T45" s="176"/>
    </row>
    <row r="46" spans="1:20" ht="24.95" customHeight="1" x14ac:dyDescent="0.25">
      <c r="A46" s="261">
        <v>759</v>
      </c>
      <c r="B46" s="167">
        <v>41942</v>
      </c>
      <c r="C46" s="168" t="s">
        <v>322</v>
      </c>
      <c r="D46" s="170" t="s">
        <v>121</v>
      </c>
      <c r="E46" s="170" t="s">
        <v>33</v>
      </c>
      <c r="F46" s="171" t="s">
        <v>120</v>
      </c>
      <c r="G46" s="4">
        <v>41943</v>
      </c>
      <c r="H46" s="172">
        <v>42004</v>
      </c>
      <c r="I46" s="253" t="s">
        <v>323</v>
      </c>
      <c r="J46" s="174">
        <v>22740000</v>
      </c>
      <c r="K46" s="174" t="s">
        <v>0</v>
      </c>
      <c r="L46" s="174" t="s">
        <v>0</v>
      </c>
      <c r="M46" s="177" t="s">
        <v>324</v>
      </c>
      <c r="N46" s="208" t="s">
        <v>137</v>
      </c>
      <c r="O46" s="170" t="s">
        <v>123</v>
      </c>
      <c r="P46" s="181" t="s">
        <v>297</v>
      </c>
      <c r="Q46" s="187" t="s">
        <v>298</v>
      </c>
      <c r="R46" s="9" t="s">
        <v>137</v>
      </c>
      <c r="S46" s="231">
        <v>41947</v>
      </c>
      <c r="T46" s="175"/>
    </row>
    <row r="47" spans="1:20" ht="24.95" customHeight="1" x14ac:dyDescent="0.25">
      <c r="A47" s="268">
        <v>760</v>
      </c>
      <c r="B47" s="196">
        <v>41942</v>
      </c>
      <c r="C47" s="186" t="s">
        <v>325</v>
      </c>
      <c r="D47" s="170" t="s">
        <v>121</v>
      </c>
      <c r="E47" s="256" t="s">
        <v>37</v>
      </c>
      <c r="F47" s="171" t="s">
        <v>326</v>
      </c>
      <c r="G47" s="7">
        <v>41942</v>
      </c>
      <c r="H47" s="248">
        <v>42369</v>
      </c>
      <c r="I47" s="250" t="s">
        <v>327</v>
      </c>
      <c r="J47" s="257">
        <v>146779255</v>
      </c>
      <c r="K47" s="174" t="s">
        <v>0</v>
      </c>
      <c r="L47" s="174" t="s">
        <v>0</v>
      </c>
      <c r="M47" s="194" t="s">
        <v>328</v>
      </c>
      <c r="N47" s="181" t="s">
        <v>329</v>
      </c>
      <c r="O47" s="181" t="s">
        <v>123</v>
      </c>
      <c r="P47" s="181" t="s">
        <v>330</v>
      </c>
      <c r="Q47" s="187">
        <v>12455896</v>
      </c>
      <c r="R47" s="8" t="s">
        <v>331</v>
      </c>
      <c r="S47" s="231">
        <v>41942</v>
      </c>
      <c r="T47" s="258"/>
    </row>
    <row r="48" spans="1:20" ht="24.95" customHeight="1" x14ac:dyDescent="0.25">
      <c r="A48" s="262">
        <v>761</v>
      </c>
      <c r="B48" s="254">
        <v>41942</v>
      </c>
      <c r="C48" s="186" t="s">
        <v>332</v>
      </c>
      <c r="D48" s="170" t="s">
        <v>121</v>
      </c>
      <c r="E48" s="259" t="s">
        <v>33</v>
      </c>
      <c r="F48" s="171" t="s">
        <v>120</v>
      </c>
      <c r="G48" s="7">
        <v>41943</v>
      </c>
      <c r="H48" s="228">
        <v>42003</v>
      </c>
      <c r="I48" s="173" t="s">
        <v>333</v>
      </c>
      <c r="J48" s="255">
        <v>20680667</v>
      </c>
      <c r="K48" s="174" t="s">
        <v>0</v>
      </c>
      <c r="L48" s="174" t="s">
        <v>0</v>
      </c>
      <c r="M48" s="194" t="s">
        <v>334</v>
      </c>
      <c r="N48" s="183" t="s">
        <v>122</v>
      </c>
      <c r="O48" s="181" t="s">
        <v>123</v>
      </c>
      <c r="P48" s="183" t="s">
        <v>146</v>
      </c>
      <c r="Q48" s="192">
        <v>19374675</v>
      </c>
      <c r="R48" s="9" t="s">
        <v>147</v>
      </c>
      <c r="S48" s="231">
        <v>41949</v>
      </c>
      <c r="T48" s="176"/>
    </row>
    <row r="49" spans="1:20" ht="24.95" customHeight="1" x14ac:dyDescent="0.25">
      <c r="A49" s="261">
        <v>762</v>
      </c>
      <c r="B49" s="252">
        <v>41943</v>
      </c>
      <c r="C49" s="168" t="s">
        <v>308</v>
      </c>
      <c r="D49" s="170" t="s">
        <v>121</v>
      </c>
      <c r="E49" s="169" t="s">
        <v>37</v>
      </c>
      <c r="F49" s="171" t="s">
        <v>335</v>
      </c>
      <c r="G49" s="5">
        <v>41947</v>
      </c>
      <c r="H49" s="203">
        <v>41996</v>
      </c>
      <c r="I49" s="253" t="s">
        <v>336</v>
      </c>
      <c r="J49" s="204">
        <v>163590000</v>
      </c>
      <c r="K49" s="174" t="s">
        <v>0</v>
      </c>
      <c r="L49" s="174" t="s">
        <v>0</v>
      </c>
      <c r="M49" s="205" t="s">
        <v>337</v>
      </c>
      <c r="N49" s="260" t="s">
        <v>144</v>
      </c>
      <c r="O49" s="254" t="s">
        <v>123</v>
      </c>
      <c r="P49" s="183" t="s">
        <v>338</v>
      </c>
      <c r="Q49" s="192">
        <v>80097230</v>
      </c>
      <c r="R49" s="225" t="s">
        <v>132</v>
      </c>
      <c r="S49" s="251">
        <v>41947</v>
      </c>
      <c r="T49" s="176"/>
    </row>
    <row r="50" spans="1:20" x14ac:dyDescent="0.25">
      <c r="J50" s="11"/>
      <c r="N50"/>
      <c r="S50"/>
    </row>
    <row r="51" spans="1:20" x14ac:dyDescent="0.25">
      <c r="J51" s="11"/>
      <c r="N51"/>
      <c r="S51"/>
    </row>
    <row r="52" spans="1:20" x14ac:dyDescent="0.25">
      <c r="J52" s="11"/>
      <c r="N52"/>
      <c r="S52"/>
    </row>
    <row r="53" spans="1:20" x14ac:dyDescent="0.25">
      <c r="J53" s="11"/>
      <c r="N53"/>
      <c r="S53"/>
    </row>
    <row r="54" spans="1:20" x14ac:dyDescent="0.25">
      <c r="J54" s="11"/>
      <c r="N54"/>
      <c r="S54"/>
    </row>
    <row r="55" spans="1:20" x14ac:dyDescent="0.25">
      <c r="J55" s="11"/>
      <c r="N55"/>
      <c r="S55"/>
    </row>
    <row r="56" spans="1:20" x14ac:dyDescent="0.25">
      <c r="J56" s="11"/>
      <c r="N56"/>
      <c r="S56"/>
    </row>
    <row r="57" spans="1:20" x14ac:dyDescent="0.25">
      <c r="N57"/>
      <c r="S57"/>
    </row>
    <row r="58" spans="1:20" x14ac:dyDescent="0.25">
      <c r="N58"/>
      <c r="S58"/>
    </row>
    <row r="59" spans="1:20" x14ac:dyDescent="0.25">
      <c r="N59"/>
      <c r="S59"/>
    </row>
    <row r="60" spans="1:20" x14ac:dyDescent="0.25">
      <c r="N60"/>
      <c r="S60"/>
    </row>
    <row r="61" spans="1:20" x14ac:dyDescent="0.25">
      <c r="N61"/>
      <c r="S61"/>
    </row>
    <row r="62" spans="1:20" x14ac:dyDescent="0.25">
      <c r="N62"/>
      <c r="S62"/>
    </row>
    <row r="63" spans="1:20" x14ac:dyDescent="0.25">
      <c r="N63"/>
      <c r="S63"/>
    </row>
    <row r="64" spans="1:20" x14ac:dyDescent="0.25">
      <c r="N64"/>
      <c r="S64"/>
    </row>
    <row r="65" spans="14:19" x14ac:dyDescent="0.25">
      <c r="N65"/>
      <c r="S65"/>
    </row>
    <row r="66" spans="14:19" x14ac:dyDescent="0.25">
      <c r="N66"/>
      <c r="S66"/>
    </row>
    <row r="67" spans="14:19" x14ac:dyDescent="0.25">
      <c r="N67"/>
      <c r="S67"/>
    </row>
    <row r="68" spans="14:19" x14ac:dyDescent="0.25">
      <c r="N68"/>
      <c r="S68"/>
    </row>
    <row r="69" spans="14:19" x14ac:dyDescent="0.25">
      <c r="N69"/>
    </row>
    <row r="70" spans="14:19" x14ac:dyDescent="0.25">
      <c r="N70"/>
    </row>
    <row r="71" spans="14:19" x14ac:dyDescent="0.25">
      <c r="N71"/>
    </row>
    <row r="72" spans="14:19" x14ac:dyDescent="0.25">
      <c r="N72"/>
    </row>
    <row r="73" spans="14:19" x14ac:dyDescent="0.25">
      <c r="N73"/>
    </row>
    <row r="74" spans="14:19" x14ac:dyDescent="0.25">
      <c r="N74"/>
    </row>
    <row r="75" spans="14:19" x14ac:dyDescent="0.25">
      <c r="N75"/>
    </row>
    <row r="76" spans="14:19" x14ac:dyDescent="0.25">
      <c r="N76"/>
    </row>
    <row r="77" spans="14:19" x14ac:dyDescent="0.25">
      <c r="N77"/>
    </row>
    <row r="78" spans="14:19" x14ac:dyDescent="0.25">
      <c r="N78"/>
    </row>
    <row r="79" spans="14:19" x14ac:dyDescent="0.25">
      <c r="N79"/>
    </row>
    <row r="80" spans="14:19" x14ac:dyDescent="0.25">
      <c r="N80"/>
    </row>
    <row r="81" spans="14:14" x14ac:dyDescent="0.25">
      <c r="N81"/>
    </row>
    <row r="82" spans="14:14" x14ac:dyDescent="0.25">
      <c r="N82"/>
    </row>
    <row r="83" spans="14:14" x14ac:dyDescent="0.25">
      <c r="N83"/>
    </row>
    <row r="84" spans="14:14" x14ac:dyDescent="0.25">
      <c r="N84"/>
    </row>
    <row r="85" spans="14:14" x14ac:dyDescent="0.25">
      <c r="N85"/>
    </row>
    <row r="86" spans="14:14" x14ac:dyDescent="0.25">
      <c r="N86"/>
    </row>
    <row r="87" spans="14:14" x14ac:dyDescent="0.25">
      <c r="N87"/>
    </row>
    <row r="88" spans="14:14" x14ac:dyDescent="0.25">
      <c r="N88"/>
    </row>
    <row r="89" spans="14:14" x14ac:dyDescent="0.25">
      <c r="N89"/>
    </row>
    <row r="90" spans="14:14" x14ac:dyDescent="0.25">
      <c r="N90"/>
    </row>
    <row r="91" spans="14:14" x14ac:dyDescent="0.25">
      <c r="N91"/>
    </row>
    <row r="92" spans="14:14" x14ac:dyDescent="0.25">
      <c r="N92"/>
    </row>
    <row r="93" spans="14:14" x14ac:dyDescent="0.25">
      <c r="N93"/>
    </row>
    <row r="94" spans="14:14" x14ac:dyDescent="0.25">
      <c r="N94"/>
    </row>
    <row r="95" spans="14:14" x14ac:dyDescent="0.25">
      <c r="N95"/>
    </row>
    <row r="96" spans="14:14" x14ac:dyDescent="0.25">
      <c r="N96"/>
    </row>
    <row r="97" spans="14:14" x14ac:dyDescent="0.25">
      <c r="N97"/>
    </row>
    <row r="98" spans="14:14" x14ac:dyDescent="0.25">
      <c r="N98"/>
    </row>
    <row r="99" spans="14:14" x14ac:dyDescent="0.25">
      <c r="N99"/>
    </row>
    <row r="100" spans="14:14" x14ac:dyDescent="0.25">
      <c r="N100"/>
    </row>
    <row r="101" spans="14:14" x14ac:dyDescent="0.25">
      <c r="N101"/>
    </row>
    <row r="102" spans="14:14" x14ac:dyDescent="0.25">
      <c r="N102"/>
    </row>
    <row r="103" spans="14:14" x14ac:dyDescent="0.25">
      <c r="N103"/>
    </row>
    <row r="104" spans="14:14" x14ac:dyDescent="0.25">
      <c r="N104"/>
    </row>
    <row r="105" spans="14:14" x14ac:dyDescent="0.25">
      <c r="N105"/>
    </row>
    <row r="106" spans="14:14" x14ac:dyDescent="0.25">
      <c r="N106"/>
    </row>
    <row r="107" spans="14:14" x14ac:dyDescent="0.25">
      <c r="N107"/>
    </row>
    <row r="108" spans="14:14" x14ac:dyDescent="0.25">
      <c r="N108"/>
    </row>
    <row r="109" spans="14:14" x14ac:dyDescent="0.25">
      <c r="N109"/>
    </row>
    <row r="110" spans="14:14" x14ac:dyDescent="0.25">
      <c r="N110"/>
    </row>
    <row r="111" spans="14:14" x14ac:dyDescent="0.25">
      <c r="N111"/>
    </row>
    <row r="112" spans="14:14" x14ac:dyDescent="0.25">
      <c r="N112"/>
    </row>
    <row r="113" spans="14:14" x14ac:dyDescent="0.25">
      <c r="N113"/>
    </row>
    <row r="114" spans="14:14" x14ac:dyDescent="0.25">
      <c r="N114"/>
    </row>
    <row r="115" spans="14:14" x14ac:dyDescent="0.25">
      <c r="N115"/>
    </row>
    <row r="116" spans="14:14" x14ac:dyDescent="0.25">
      <c r="N116"/>
    </row>
    <row r="117" spans="14:14" x14ac:dyDescent="0.25">
      <c r="N117"/>
    </row>
    <row r="118" spans="14:14" x14ac:dyDescent="0.25">
      <c r="N118"/>
    </row>
    <row r="119" spans="14:14" x14ac:dyDescent="0.25">
      <c r="N119"/>
    </row>
    <row r="120" spans="14:14" x14ac:dyDescent="0.25">
      <c r="N120"/>
    </row>
    <row r="121" spans="14:14" x14ac:dyDescent="0.25">
      <c r="N121"/>
    </row>
    <row r="122" spans="14:14" x14ac:dyDescent="0.25">
      <c r="N122"/>
    </row>
    <row r="123" spans="14:14" x14ac:dyDescent="0.25">
      <c r="N123"/>
    </row>
    <row r="124" spans="14:14" x14ac:dyDescent="0.25">
      <c r="N124"/>
    </row>
    <row r="125" spans="14:14" x14ac:dyDescent="0.25">
      <c r="N125"/>
    </row>
    <row r="126" spans="14:14" x14ac:dyDescent="0.25">
      <c r="N126"/>
    </row>
    <row r="127" spans="14:14" x14ac:dyDescent="0.25">
      <c r="N127"/>
    </row>
    <row r="128" spans="14:14" x14ac:dyDescent="0.25">
      <c r="N128"/>
    </row>
    <row r="129" spans="14:14" x14ac:dyDescent="0.25">
      <c r="N129"/>
    </row>
    <row r="130" spans="14:14" x14ac:dyDescent="0.25">
      <c r="N130"/>
    </row>
    <row r="131" spans="14:14" x14ac:dyDescent="0.25">
      <c r="N131"/>
    </row>
    <row r="132" spans="14:14" x14ac:dyDescent="0.25">
      <c r="N132"/>
    </row>
    <row r="133" spans="14:14" x14ac:dyDescent="0.25">
      <c r="N133"/>
    </row>
    <row r="134" spans="14:14" x14ac:dyDescent="0.25">
      <c r="N134"/>
    </row>
    <row r="135" spans="14:14" x14ac:dyDescent="0.25">
      <c r="N135"/>
    </row>
    <row r="136" spans="14:14" x14ac:dyDescent="0.25">
      <c r="N136"/>
    </row>
    <row r="137" spans="14:14" x14ac:dyDescent="0.25">
      <c r="N137"/>
    </row>
    <row r="138" spans="14:14" x14ac:dyDescent="0.25">
      <c r="N138"/>
    </row>
    <row r="139" spans="14:14" x14ac:dyDescent="0.25">
      <c r="N139"/>
    </row>
    <row r="140" spans="14:14" x14ac:dyDescent="0.25">
      <c r="N140"/>
    </row>
    <row r="141" spans="14:14" x14ac:dyDescent="0.25">
      <c r="N141"/>
    </row>
    <row r="142" spans="14:14" x14ac:dyDescent="0.25">
      <c r="N142"/>
    </row>
    <row r="143" spans="14:14" x14ac:dyDescent="0.25">
      <c r="N143"/>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57"/>
  <sheetViews>
    <sheetView workbookViewId="0">
      <selection activeCell="A2" sqref="A2"/>
    </sheetView>
  </sheetViews>
  <sheetFormatPr baseColWidth="10" defaultRowHeight="15" x14ac:dyDescent="0.25"/>
  <cols>
    <col min="1" max="1" width="10.140625" style="149" customWidth="1"/>
    <col min="2" max="2" width="13.140625" style="44" customWidth="1"/>
    <col min="3" max="3" width="25" style="44" customWidth="1"/>
    <col min="4" max="5" width="11.42578125" style="44" customWidth="1"/>
    <col min="6" max="6" width="21.42578125" style="44" customWidth="1"/>
    <col min="7" max="7" width="13.140625" style="44" customWidth="1"/>
    <col min="8" max="8" width="23.5703125" style="44" customWidth="1"/>
    <col min="9" max="9" width="16.5703125" style="44" customWidth="1"/>
    <col min="10" max="10" width="14.42578125" style="44" customWidth="1"/>
    <col min="11" max="11" width="17.5703125" style="44" customWidth="1"/>
    <col min="12" max="12" width="13.42578125" style="44" customWidth="1"/>
    <col min="13" max="13" width="12.28515625" style="148" customWidth="1"/>
    <col min="14" max="14" width="11.42578125" style="44" customWidth="1"/>
    <col min="15" max="16384" width="11.42578125" style="44"/>
  </cols>
  <sheetData>
    <row r="1" spans="1:14" ht="39.950000000000003" customHeight="1" x14ac:dyDescent="0.25">
      <c r="A1" s="150" t="s">
        <v>24</v>
      </c>
      <c r="B1" s="151" t="s">
        <v>25</v>
      </c>
      <c r="C1" s="152" t="s">
        <v>3</v>
      </c>
      <c r="D1" s="152" t="s">
        <v>4</v>
      </c>
      <c r="E1" s="152" t="s">
        <v>7</v>
      </c>
      <c r="F1" s="152" t="s">
        <v>26</v>
      </c>
      <c r="G1" s="152" t="s">
        <v>27</v>
      </c>
      <c r="H1" s="152" t="s">
        <v>28</v>
      </c>
      <c r="I1" s="153" t="s">
        <v>11</v>
      </c>
      <c r="J1" s="154" t="s">
        <v>29</v>
      </c>
      <c r="K1" s="153" t="s">
        <v>30</v>
      </c>
      <c r="L1" s="155" t="s">
        <v>31</v>
      </c>
      <c r="M1" s="152" t="s">
        <v>32</v>
      </c>
      <c r="N1" s="156" t="s">
        <v>21</v>
      </c>
    </row>
    <row r="2" spans="1:14" ht="24.95" customHeight="1" x14ac:dyDescent="0.25">
      <c r="A2" s="157">
        <v>466</v>
      </c>
      <c r="B2" s="158">
        <v>41864</v>
      </c>
      <c r="C2" s="159" t="s">
        <v>23</v>
      </c>
      <c r="D2" s="160">
        <v>1030616769</v>
      </c>
      <c r="E2" s="161" t="s">
        <v>33</v>
      </c>
      <c r="F2" s="162">
        <v>41865</v>
      </c>
      <c r="G2" s="105">
        <v>41973</v>
      </c>
      <c r="H2" s="163" t="s">
        <v>22</v>
      </c>
      <c r="I2" s="164">
        <v>8000000</v>
      </c>
      <c r="J2" s="165"/>
      <c r="K2" s="166">
        <f>+I2+J2</f>
        <v>8000000</v>
      </c>
      <c r="L2" s="161" t="s">
        <v>34</v>
      </c>
      <c r="M2" s="163"/>
      <c r="N2" s="107"/>
    </row>
    <row r="3" spans="1:14" ht="24.95" customHeight="1" x14ac:dyDescent="0.25">
      <c r="A3" s="20">
        <v>158</v>
      </c>
      <c r="B3" s="53">
        <v>41681</v>
      </c>
      <c r="C3" s="21" t="s">
        <v>35</v>
      </c>
      <c r="D3" s="54" t="s">
        <v>36</v>
      </c>
      <c r="E3" s="55" t="s">
        <v>37</v>
      </c>
      <c r="F3" s="56">
        <v>41752</v>
      </c>
      <c r="G3" s="57">
        <v>41904</v>
      </c>
      <c r="H3" s="58" t="s">
        <v>38</v>
      </c>
      <c r="I3" s="59">
        <v>3948871339.21</v>
      </c>
      <c r="J3" s="50"/>
      <c r="K3" s="51">
        <f t="shared" ref="K3:K26" si="0">+I3+J3</f>
        <v>3948871339.21</v>
      </c>
      <c r="L3" s="58" t="s">
        <v>39</v>
      </c>
      <c r="M3" s="58"/>
      <c r="N3" s="60" t="s">
        <v>40</v>
      </c>
    </row>
    <row r="4" spans="1:14" ht="24.95" customHeight="1" x14ac:dyDescent="0.25">
      <c r="A4" s="22">
        <v>240</v>
      </c>
      <c r="B4" s="61">
        <v>41852</v>
      </c>
      <c r="C4" s="23" t="s">
        <v>41</v>
      </c>
      <c r="D4" s="62" t="s">
        <v>42</v>
      </c>
      <c r="E4" s="63" t="s">
        <v>33</v>
      </c>
      <c r="F4" s="64">
        <v>41855</v>
      </c>
      <c r="G4" s="48">
        <v>41973</v>
      </c>
      <c r="H4" s="65" t="s">
        <v>43</v>
      </c>
      <c r="I4" s="66">
        <v>40000000</v>
      </c>
      <c r="J4" s="50"/>
      <c r="K4" s="51">
        <f t="shared" si="0"/>
        <v>40000000</v>
      </c>
      <c r="L4" s="46" t="s">
        <v>44</v>
      </c>
      <c r="M4" s="67">
        <v>28000000</v>
      </c>
      <c r="N4" s="68"/>
    </row>
    <row r="5" spans="1:14" ht="24.95" customHeight="1" x14ac:dyDescent="0.25">
      <c r="A5" s="24">
        <v>633</v>
      </c>
      <c r="B5" s="47">
        <v>41884</v>
      </c>
      <c r="C5" s="25" t="s">
        <v>45</v>
      </c>
      <c r="D5" s="69">
        <v>51682866</v>
      </c>
      <c r="E5" s="70" t="s">
        <v>37</v>
      </c>
      <c r="F5" s="48" t="s">
        <v>46</v>
      </c>
      <c r="G5" s="48" t="s">
        <v>47</v>
      </c>
      <c r="H5" s="71" t="s">
        <v>48</v>
      </c>
      <c r="I5" s="72">
        <v>899942000</v>
      </c>
      <c r="J5" s="48"/>
      <c r="K5" s="51">
        <f t="shared" si="0"/>
        <v>899942000</v>
      </c>
      <c r="L5" s="70" t="s">
        <v>49</v>
      </c>
      <c r="M5" s="73"/>
      <c r="N5" s="60" t="s">
        <v>40</v>
      </c>
    </row>
    <row r="6" spans="1:14" ht="24.95" customHeight="1" x14ac:dyDescent="0.25">
      <c r="A6" s="24">
        <v>626</v>
      </c>
      <c r="B6" s="47">
        <v>41884</v>
      </c>
      <c r="C6" s="25" t="s">
        <v>50</v>
      </c>
      <c r="D6" s="69">
        <v>19307987</v>
      </c>
      <c r="E6" s="70" t="s">
        <v>37</v>
      </c>
      <c r="F6" s="48" t="s">
        <v>46</v>
      </c>
      <c r="G6" s="48">
        <v>41982</v>
      </c>
      <c r="H6" s="71" t="s">
        <v>48</v>
      </c>
      <c r="I6" s="74">
        <v>688892000</v>
      </c>
      <c r="J6" s="48"/>
      <c r="K6" s="51">
        <f t="shared" si="0"/>
        <v>688892000</v>
      </c>
      <c r="L6" s="70" t="s">
        <v>51</v>
      </c>
      <c r="M6" s="58"/>
      <c r="N6" s="60" t="s">
        <v>40</v>
      </c>
    </row>
    <row r="7" spans="1:14" ht="24.95" customHeight="1" x14ac:dyDescent="0.25">
      <c r="A7" s="26">
        <v>187</v>
      </c>
      <c r="B7" s="53">
        <v>41848</v>
      </c>
      <c r="C7" s="19" t="s">
        <v>52</v>
      </c>
      <c r="D7" s="75" t="s">
        <v>53</v>
      </c>
      <c r="E7" s="63" t="s">
        <v>33</v>
      </c>
      <c r="F7" s="76">
        <v>41849</v>
      </c>
      <c r="G7" s="48">
        <v>41973</v>
      </c>
      <c r="H7" s="77" t="s">
        <v>54</v>
      </c>
      <c r="I7" s="52">
        <v>32860000</v>
      </c>
      <c r="J7" s="76"/>
      <c r="K7" s="51">
        <f t="shared" si="0"/>
        <v>32860000</v>
      </c>
      <c r="L7" s="46" t="s">
        <v>55</v>
      </c>
      <c r="M7" s="77"/>
      <c r="N7" s="52"/>
    </row>
    <row r="8" spans="1:14" ht="24.95" customHeight="1" x14ac:dyDescent="0.25">
      <c r="A8" s="27">
        <v>853</v>
      </c>
      <c r="B8" s="78">
        <v>41270</v>
      </c>
      <c r="C8" s="19" t="s">
        <v>56</v>
      </c>
      <c r="D8" s="79" t="s">
        <v>57</v>
      </c>
      <c r="E8" s="45" t="s">
        <v>37</v>
      </c>
      <c r="F8" s="78">
        <v>41271</v>
      </c>
      <c r="G8" s="80">
        <v>41973</v>
      </c>
      <c r="H8" s="73" t="s">
        <v>58</v>
      </c>
      <c r="I8" s="81">
        <v>11650000000</v>
      </c>
      <c r="J8" s="76"/>
      <c r="K8" s="51">
        <f t="shared" si="0"/>
        <v>11650000000</v>
      </c>
      <c r="L8" s="82" t="s">
        <v>59</v>
      </c>
      <c r="M8" s="73"/>
      <c r="N8" s="81"/>
    </row>
    <row r="9" spans="1:14" ht="24.95" customHeight="1" x14ac:dyDescent="0.25">
      <c r="A9" s="28">
        <v>185</v>
      </c>
      <c r="B9" s="83">
        <v>41845</v>
      </c>
      <c r="C9" s="29" t="s">
        <v>60</v>
      </c>
      <c r="D9" s="84" t="s">
        <v>61</v>
      </c>
      <c r="E9" s="84" t="s">
        <v>37</v>
      </c>
      <c r="F9" s="48">
        <v>41847</v>
      </c>
      <c r="G9" s="85">
        <v>41969</v>
      </c>
      <c r="H9" s="86" t="s">
        <v>62</v>
      </c>
      <c r="I9" s="87">
        <v>512264250</v>
      </c>
      <c r="J9" s="48"/>
      <c r="K9" s="51">
        <f t="shared" si="0"/>
        <v>512264250</v>
      </c>
      <c r="L9" s="88" t="s">
        <v>63</v>
      </c>
      <c r="M9" s="86"/>
      <c r="N9" s="87"/>
    </row>
    <row r="10" spans="1:14" ht="24.95" customHeight="1" x14ac:dyDescent="0.25">
      <c r="A10" s="28">
        <v>185</v>
      </c>
      <c r="B10" s="83">
        <v>41845</v>
      </c>
      <c r="C10" s="29" t="s">
        <v>60</v>
      </c>
      <c r="D10" s="84" t="s">
        <v>61</v>
      </c>
      <c r="E10" s="84" t="s">
        <v>37</v>
      </c>
      <c r="F10" s="48">
        <v>41847</v>
      </c>
      <c r="G10" s="85">
        <v>41969</v>
      </c>
      <c r="H10" s="86" t="s">
        <v>62</v>
      </c>
      <c r="I10" s="87">
        <v>512264250</v>
      </c>
      <c r="J10" s="48"/>
      <c r="K10" s="51">
        <f t="shared" si="0"/>
        <v>512264250</v>
      </c>
      <c r="L10" s="88" t="s">
        <v>64</v>
      </c>
      <c r="M10" s="86"/>
      <c r="N10" s="87"/>
    </row>
    <row r="11" spans="1:14" ht="24.95" customHeight="1" x14ac:dyDescent="0.25">
      <c r="A11" s="20">
        <v>84</v>
      </c>
      <c r="B11" s="53">
        <v>41663</v>
      </c>
      <c r="C11" s="30" t="s">
        <v>65</v>
      </c>
      <c r="D11" s="89" t="s">
        <v>66</v>
      </c>
      <c r="E11" s="69" t="s">
        <v>37</v>
      </c>
      <c r="F11" s="56">
        <v>41663</v>
      </c>
      <c r="G11" s="90">
        <v>41988</v>
      </c>
      <c r="H11" s="91" t="s">
        <v>67</v>
      </c>
      <c r="I11" s="60">
        <v>3242440000</v>
      </c>
      <c r="J11" s="92">
        <v>158278950</v>
      </c>
      <c r="K11" s="51">
        <f t="shared" si="0"/>
        <v>3400718950</v>
      </c>
      <c r="L11" s="70" t="s">
        <v>68</v>
      </c>
      <c r="M11" s="91"/>
      <c r="N11" s="60"/>
    </row>
    <row r="12" spans="1:14" ht="24.95" customHeight="1" x14ac:dyDescent="0.25">
      <c r="A12" s="31">
        <v>375</v>
      </c>
      <c r="B12" s="93">
        <v>41857</v>
      </c>
      <c r="C12" s="25" t="s">
        <v>69</v>
      </c>
      <c r="D12" s="94">
        <v>31167402</v>
      </c>
      <c r="E12" s="58" t="s">
        <v>33</v>
      </c>
      <c r="F12" s="56">
        <v>41859</v>
      </c>
      <c r="G12" s="90">
        <v>41973</v>
      </c>
      <c r="H12" s="58" t="s">
        <v>70</v>
      </c>
      <c r="I12" s="95">
        <v>51500000</v>
      </c>
      <c r="J12" s="50"/>
      <c r="K12" s="51">
        <f t="shared" si="0"/>
        <v>51500000</v>
      </c>
      <c r="L12" s="96" t="s">
        <v>71</v>
      </c>
      <c r="M12" s="50"/>
      <c r="N12" s="50"/>
    </row>
    <row r="13" spans="1:14" ht="24.95" customHeight="1" x14ac:dyDescent="0.25">
      <c r="A13" s="32">
        <v>190</v>
      </c>
      <c r="B13" s="83">
        <v>41850</v>
      </c>
      <c r="C13" s="29" t="s">
        <v>72</v>
      </c>
      <c r="D13" s="84" t="s">
        <v>73</v>
      </c>
      <c r="E13" s="84" t="s">
        <v>37</v>
      </c>
      <c r="F13" s="76">
        <v>41850</v>
      </c>
      <c r="G13" s="97">
        <v>41906</v>
      </c>
      <c r="H13" s="65" t="s">
        <v>74</v>
      </c>
      <c r="I13" s="98">
        <v>67793184</v>
      </c>
      <c r="J13" s="50"/>
      <c r="K13" s="51">
        <f t="shared" si="0"/>
        <v>67793184</v>
      </c>
      <c r="L13" s="99" t="s">
        <v>75</v>
      </c>
      <c r="M13" s="50"/>
      <c r="N13" s="50"/>
    </row>
    <row r="14" spans="1:14" ht="24.95" customHeight="1" x14ac:dyDescent="0.25">
      <c r="A14" s="33">
        <v>158</v>
      </c>
      <c r="B14" s="53">
        <v>41681</v>
      </c>
      <c r="C14" s="21" t="s">
        <v>35</v>
      </c>
      <c r="D14" s="54" t="s">
        <v>36</v>
      </c>
      <c r="E14" s="55" t="s">
        <v>37</v>
      </c>
      <c r="F14" s="56">
        <v>41752</v>
      </c>
      <c r="G14" s="100">
        <v>41904</v>
      </c>
      <c r="H14" s="58" t="s">
        <v>38</v>
      </c>
      <c r="I14" s="59">
        <v>3948871339.21</v>
      </c>
      <c r="J14" s="50"/>
      <c r="K14" s="51">
        <f t="shared" si="0"/>
        <v>3948871339.21</v>
      </c>
      <c r="L14" s="101" t="s">
        <v>76</v>
      </c>
      <c r="M14" s="50"/>
      <c r="N14" s="50"/>
    </row>
    <row r="15" spans="1:14" ht="24.95" customHeight="1" x14ac:dyDescent="0.25">
      <c r="A15" s="26">
        <v>583</v>
      </c>
      <c r="B15" s="102">
        <v>41562</v>
      </c>
      <c r="C15" s="19" t="s">
        <v>77</v>
      </c>
      <c r="D15" s="103">
        <v>52412399</v>
      </c>
      <c r="E15" s="46" t="s">
        <v>33</v>
      </c>
      <c r="F15" s="104">
        <v>41563</v>
      </c>
      <c r="G15" s="105">
        <v>41973</v>
      </c>
      <c r="H15" s="106" t="s">
        <v>78</v>
      </c>
      <c r="I15" s="107">
        <v>105406300</v>
      </c>
      <c r="J15" s="108" t="s">
        <v>79</v>
      </c>
      <c r="K15" s="51">
        <f>105406300+22388000+22388000</f>
        <v>150182300</v>
      </c>
      <c r="L15" s="46" t="s">
        <v>80</v>
      </c>
      <c r="M15" s="106"/>
      <c r="N15" s="107"/>
    </row>
    <row r="16" spans="1:14" ht="24.95" customHeight="1" x14ac:dyDescent="0.25">
      <c r="A16" s="26">
        <v>584</v>
      </c>
      <c r="B16" s="102">
        <v>41562</v>
      </c>
      <c r="C16" s="19" t="s">
        <v>81</v>
      </c>
      <c r="D16" s="103">
        <v>52104821</v>
      </c>
      <c r="E16" s="46" t="s">
        <v>33</v>
      </c>
      <c r="F16" s="64">
        <v>41563</v>
      </c>
      <c r="G16" s="48">
        <v>41973</v>
      </c>
      <c r="H16" s="73" t="s">
        <v>82</v>
      </c>
      <c r="I16" s="52">
        <v>87954167</v>
      </c>
      <c r="J16" s="108" t="s">
        <v>83</v>
      </c>
      <c r="K16" s="51">
        <f>87954167+22388340+22388340</f>
        <v>132730847</v>
      </c>
      <c r="L16" s="46" t="s">
        <v>80</v>
      </c>
      <c r="M16" s="73"/>
      <c r="N16" s="52"/>
    </row>
    <row r="17" spans="1:14" ht="24.95" customHeight="1" x14ac:dyDescent="0.25">
      <c r="A17" s="34">
        <v>726</v>
      </c>
      <c r="B17" s="78">
        <v>41243</v>
      </c>
      <c r="C17" s="19" t="s">
        <v>84</v>
      </c>
      <c r="D17" s="109" t="s">
        <v>85</v>
      </c>
      <c r="E17" s="45" t="s">
        <v>37</v>
      </c>
      <c r="F17" s="78">
        <v>41244</v>
      </c>
      <c r="G17" s="78">
        <v>41943</v>
      </c>
      <c r="H17" s="73" t="s">
        <v>86</v>
      </c>
      <c r="I17" s="110">
        <v>247394117</v>
      </c>
      <c r="J17" s="108" t="s">
        <v>87</v>
      </c>
      <c r="K17" s="51">
        <f>247394117+23036686+17200000</f>
        <v>287630803</v>
      </c>
      <c r="L17" s="111" t="s">
        <v>88</v>
      </c>
      <c r="M17" s="112"/>
      <c r="N17" s="113" t="s">
        <v>0</v>
      </c>
    </row>
    <row r="18" spans="1:14" ht="24.95" customHeight="1" x14ac:dyDescent="0.25">
      <c r="A18" s="35">
        <v>405</v>
      </c>
      <c r="B18" s="114">
        <v>41859</v>
      </c>
      <c r="C18" s="25" t="s">
        <v>89</v>
      </c>
      <c r="D18" s="115">
        <v>49729653</v>
      </c>
      <c r="E18" s="58" t="s">
        <v>33</v>
      </c>
      <c r="F18" s="56">
        <v>41862</v>
      </c>
      <c r="G18" s="116">
        <v>41973</v>
      </c>
      <c r="H18" s="49" t="s">
        <v>90</v>
      </c>
      <c r="I18" s="117">
        <v>46851880</v>
      </c>
      <c r="J18" s="56"/>
      <c r="K18" s="51">
        <f t="shared" si="0"/>
        <v>46851880</v>
      </c>
      <c r="L18" s="58" t="s">
        <v>91</v>
      </c>
      <c r="M18" s="50"/>
      <c r="N18" s="118"/>
    </row>
    <row r="19" spans="1:14" ht="24.95" customHeight="1" x14ac:dyDescent="0.25">
      <c r="A19" s="36">
        <v>586</v>
      </c>
      <c r="B19" s="102">
        <v>41562</v>
      </c>
      <c r="C19" s="19" t="s">
        <v>92</v>
      </c>
      <c r="D19" s="103">
        <v>79488987</v>
      </c>
      <c r="E19" s="45" t="s">
        <v>33</v>
      </c>
      <c r="F19" s="47">
        <v>41563</v>
      </c>
      <c r="G19" s="48">
        <v>41973</v>
      </c>
      <c r="H19" s="73" t="s">
        <v>93</v>
      </c>
      <c r="I19" s="110">
        <v>106343000</v>
      </c>
      <c r="J19" s="108" t="s">
        <v>94</v>
      </c>
      <c r="K19" s="51">
        <f>106343000+22388300+22388300</f>
        <v>151119600</v>
      </c>
      <c r="L19" s="46" t="s">
        <v>88</v>
      </c>
      <c r="M19" s="50"/>
      <c r="N19" s="52"/>
    </row>
    <row r="20" spans="1:14" ht="24.95" customHeight="1" x14ac:dyDescent="0.25">
      <c r="A20" s="37">
        <v>755</v>
      </c>
      <c r="B20" s="119">
        <v>41597</v>
      </c>
      <c r="C20" s="19" t="s">
        <v>95</v>
      </c>
      <c r="D20" s="120" t="s">
        <v>96</v>
      </c>
      <c r="E20" s="45" t="s">
        <v>37</v>
      </c>
      <c r="F20" s="47">
        <v>41600</v>
      </c>
      <c r="G20" s="48">
        <v>41922</v>
      </c>
      <c r="H20" s="121" t="s">
        <v>97</v>
      </c>
      <c r="I20" s="52">
        <v>330000000</v>
      </c>
      <c r="J20" s="108" t="s">
        <v>98</v>
      </c>
      <c r="K20" s="51">
        <f>330000000+70000000+95000000</f>
        <v>495000000</v>
      </c>
      <c r="L20" s="46" t="s">
        <v>99</v>
      </c>
      <c r="M20" s="121"/>
      <c r="N20" s="52"/>
    </row>
    <row r="21" spans="1:14" ht="24.95" customHeight="1" x14ac:dyDescent="0.25">
      <c r="A21" s="38">
        <v>191</v>
      </c>
      <c r="B21" s="122">
        <v>41851</v>
      </c>
      <c r="C21" s="23" t="s">
        <v>100</v>
      </c>
      <c r="D21" s="123">
        <v>52354205</v>
      </c>
      <c r="E21" s="69" t="s">
        <v>33</v>
      </c>
      <c r="F21" s="124">
        <v>41852</v>
      </c>
      <c r="G21" s="90">
        <v>41973</v>
      </c>
      <c r="H21" s="125" t="s">
        <v>101</v>
      </c>
      <c r="I21" s="126">
        <v>6480000</v>
      </c>
      <c r="J21" s="124"/>
      <c r="K21" s="51">
        <f t="shared" si="0"/>
        <v>6480000</v>
      </c>
      <c r="L21" s="70" t="s">
        <v>102</v>
      </c>
      <c r="M21" s="125"/>
      <c r="N21" s="126"/>
    </row>
    <row r="22" spans="1:14" ht="24.95" customHeight="1" x14ac:dyDescent="0.25">
      <c r="A22" s="39">
        <v>160</v>
      </c>
      <c r="B22" s="127">
        <v>41725</v>
      </c>
      <c r="C22" s="40" t="s">
        <v>103</v>
      </c>
      <c r="D22" s="55" t="s">
        <v>104</v>
      </c>
      <c r="E22" s="128" t="s">
        <v>37</v>
      </c>
      <c r="F22" s="56">
        <v>41752</v>
      </c>
      <c r="G22" s="129">
        <v>41973</v>
      </c>
      <c r="H22" s="130" t="s">
        <v>105</v>
      </c>
      <c r="I22" s="126">
        <v>275141729</v>
      </c>
      <c r="J22" s="124"/>
      <c r="K22" s="51">
        <f t="shared" si="0"/>
        <v>275141729</v>
      </c>
      <c r="L22" s="71" t="s">
        <v>106</v>
      </c>
      <c r="M22" s="71" t="s">
        <v>0</v>
      </c>
      <c r="N22" s="60" t="s">
        <v>40</v>
      </c>
    </row>
    <row r="23" spans="1:14" ht="24.95" customHeight="1" x14ac:dyDescent="0.25">
      <c r="A23" s="41" t="s">
        <v>107</v>
      </c>
      <c r="B23" s="131" t="s">
        <v>0</v>
      </c>
      <c r="C23" s="19" t="s">
        <v>108</v>
      </c>
      <c r="D23" s="132"/>
      <c r="E23" s="46" t="s">
        <v>109</v>
      </c>
      <c r="F23" s="46" t="s">
        <v>0</v>
      </c>
      <c r="G23" s="46" t="s">
        <v>0</v>
      </c>
      <c r="H23" s="132"/>
      <c r="I23" s="132"/>
      <c r="J23" s="133"/>
      <c r="K23" s="51">
        <f t="shared" si="0"/>
        <v>0</v>
      </c>
      <c r="L23" s="134" t="s">
        <v>110</v>
      </c>
      <c r="M23" s="135" t="s">
        <v>0</v>
      </c>
      <c r="N23" s="133"/>
    </row>
    <row r="24" spans="1:14" ht="24.95" customHeight="1" x14ac:dyDescent="0.25">
      <c r="A24" s="41" t="s">
        <v>111</v>
      </c>
      <c r="B24" s="131" t="s">
        <v>0</v>
      </c>
      <c r="C24" s="19" t="s">
        <v>112</v>
      </c>
      <c r="D24" s="132"/>
      <c r="E24" s="46" t="s">
        <v>109</v>
      </c>
      <c r="F24" s="46" t="s">
        <v>0</v>
      </c>
      <c r="G24" s="46" t="s">
        <v>0</v>
      </c>
      <c r="H24" s="132"/>
      <c r="I24" s="132"/>
      <c r="J24" s="132"/>
      <c r="K24" s="51">
        <f t="shared" si="0"/>
        <v>0</v>
      </c>
      <c r="L24" s="134" t="s">
        <v>110</v>
      </c>
      <c r="M24" s="135" t="s">
        <v>0</v>
      </c>
      <c r="N24" s="132"/>
    </row>
    <row r="25" spans="1:14" ht="24.95" customHeight="1" x14ac:dyDescent="0.25">
      <c r="A25" s="42">
        <v>13</v>
      </c>
      <c r="B25" s="136">
        <v>40512</v>
      </c>
      <c r="C25" s="43" t="s">
        <v>113</v>
      </c>
      <c r="D25" s="111"/>
      <c r="E25" s="137"/>
      <c r="F25" s="137">
        <v>41912</v>
      </c>
      <c r="G25" s="111" t="s">
        <v>114</v>
      </c>
      <c r="H25" s="138"/>
      <c r="I25" s="139"/>
      <c r="J25" s="139"/>
      <c r="K25" s="140">
        <f t="shared" si="0"/>
        <v>0</v>
      </c>
      <c r="L25" s="141" t="s">
        <v>115</v>
      </c>
      <c r="M25" s="142"/>
      <c r="N25" s="141"/>
    </row>
    <row r="26" spans="1:14" ht="24.95" customHeight="1" x14ac:dyDescent="0.25">
      <c r="A26" s="41">
        <v>65</v>
      </c>
      <c r="B26" s="143">
        <v>39811</v>
      </c>
      <c r="C26" s="25" t="s">
        <v>116</v>
      </c>
      <c r="D26" s="70" t="s">
        <v>117</v>
      </c>
      <c r="E26" s="144" t="s">
        <v>37</v>
      </c>
      <c r="F26" s="145">
        <v>39811</v>
      </c>
      <c r="G26" s="145">
        <v>41532</v>
      </c>
      <c r="H26" s="146" t="s">
        <v>118</v>
      </c>
      <c r="I26" s="147"/>
      <c r="J26" s="147"/>
      <c r="K26" s="51">
        <f t="shared" si="0"/>
        <v>0</v>
      </c>
      <c r="L26" s="135" t="s">
        <v>119</v>
      </c>
      <c r="M26" s="50"/>
      <c r="N26" s="135"/>
    </row>
    <row r="27" spans="1:14" ht="24.95" customHeight="1" x14ac:dyDescent="0.25"/>
    <row r="28" spans="1:14" ht="24.95" customHeight="1" x14ac:dyDescent="0.25"/>
    <row r="29" spans="1:14" ht="24.95" customHeight="1" x14ac:dyDescent="0.25"/>
    <row r="30" spans="1:14" ht="24.95" customHeight="1" x14ac:dyDescent="0.25"/>
    <row r="31" spans="1:14" ht="24.95" customHeight="1" x14ac:dyDescent="0.25"/>
    <row r="32" spans="1:14" ht="24.95" customHeight="1" x14ac:dyDescent="0.25"/>
    <row r="33" ht="24.95" customHeight="1" x14ac:dyDescent="0.25"/>
    <row r="34" ht="24.95" customHeight="1" x14ac:dyDescent="0.25"/>
    <row r="35" ht="24.95" customHeight="1" x14ac:dyDescent="0.25"/>
    <row r="36" ht="24.95" customHeight="1" x14ac:dyDescent="0.25"/>
    <row r="37" ht="24.95" customHeight="1" x14ac:dyDescent="0.25"/>
    <row r="38" ht="24.95" customHeight="1" x14ac:dyDescent="0.25"/>
    <row r="39" ht="24.95" customHeight="1" x14ac:dyDescent="0.25"/>
    <row r="40" ht="24.95" customHeight="1" x14ac:dyDescent="0.25"/>
    <row r="41" ht="24.95" customHeight="1" x14ac:dyDescent="0.25"/>
    <row r="42" ht="24.95" customHeight="1" x14ac:dyDescent="0.25"/>
    <row r="43" ht="24.95" customHeight="1" x14ac:dyDescent="0.25"/>
    <row r="44" ht="24.95" customHeight="1" x14ac:dyDescent="0.25"/>
    <row r="45" ht="24.95" customHeight="1" x14ac:dyDescent="0.25"/>
    <row r="46" ht="24.95" customHeight="1" x14ac:dyDescent="0.25"/>
    <row r="47" ht="24.95" customHeight="1" x14ac:dyDescent="0.25"/>
    <row r="48" ht="24.95" customHeight="1" x14ac:dyDescent="0.25"/>
    <row r="49" ht="24.95" customHeight="1" x14ac:dyDescent="0.25"/>
    <row r="50" ht="24.95" customHeight="1" x14ac:dyDescent="0.25"/>
    <row r="51" ht="24.95" customHeight="1" x14ac:dyDescent="0.25"/>
    <row r="52" ht="24.95" customHeight="1" x14ac:dyDescent="0.25"/>
    <row r="53" ht="24.95" customHeight="1" x14ac:dyDescent="0.25"/>
    <row r="54" ht="24.95" customHeight="1" x14ac:dyDescent="0.25"/>
    <row r="55" ht="24.95" customHeight="1" x14ac:dyDescent="0.25"/>
    <row r="56" ht="24.95" customHeight="1" x14ac:dyDescent="0.25"/>
    <row r="57" ht="24.95" customHeight="1" x14ac:dyDescent="0.25"/>
    <row r="58" ht="24.95" customHeight="1" x14ac:dyDescent="0.25"/>
    <row r="59" ht="24.95" customHeight="1" x14ac:dyDescent="0.25"/>
    <row r="60" ht="24.95" customHeight="1" x14ac:dyDescent="0.25"/>
    <row r="61" ht="24.95" customHeight="1" x14ac:dyDescent="0.25"/>
    <row r="62" ht="24.95" customHeight="1" x14ac:dyDescent="0.25"/>
    <row r="63" ht="24.95" customHeight="1" x14ac:dyDescent="0.25"/>
    <row r="64" ht="24.95" customHeight="1" x14ac:dyDescent="0.25"/>
    <row r="65" ht="24.95" customHeight="1" x14ac:dyDescent="0.25"/>
    <row r="66" ht="24.95" customHeight="1" x14ac:dyDescent="0.25"/>
    <row r="67" ht="24.95" customHeight="1" x14ac:dyDescent="0.25"/>
    <row r="68" ht="24.95" customHeight="1" x14ac:dyDescent="0.25"/>
    <row r="69" ht="24.95" customHeight="1" x14ac:dyDescent="0.25"/>
    <row r="70" ht="24.95" customHeight="1" x14ac:dyDescent="0.25"/>
    <row r="71" ht="24.95" customHeight="1" x14ac:dyDescent="0.25"/>
    <row r="72" ht="24.95" customHeight="1" x14ac:dyDescent="0.25"/>
    <row r="73" ht="24.95" customHeight="1" x14ac:dyDescent="0.25"/>
    <row r="74" ht="24.95" customHeight="1" x14ac:dyDescent="0.25"/>
    <row r="75" ht="24.95" customHeight="1" x14ac:dyDescent="0.25"/>
    <row r="76" ht="24.95" customHeight="1" x14ac:dyDescent="0.25"/>
    <row r="77" ht="24.95" customHeight="1" x14ac:dyDescent="0.25"/>
    <row r="78" ht="24.95" customHeight="1" x14ac:dyDescent="0.25"/>
    <row r="79" ht="24.95" customHeight="1" x14ac:dyDescent="0.25"/>
    <row r="80" ht="24.95" customHeight="1" x14ac:dyDescent="0.25"/>
    <row r="81" ht="24.95" customHeight="1" x14ac:dyDescent="0.25"/>
    <row r="82" ht="24.95" customHeight="1" x14ac:dyDescent="0.25"/>
    <row r="83" ht="24.95" customHeight="1" x14ac:dyDescent="0.25"/>
    <row r="84" ht="24.95" customHeight="1" x14ac:dyDescent="0.25"/>
    <row r="85" ht="24.95" customHeight="1" x14ac:dyDescent="0.25"/>
    <row r="86" ht="24.95" customHeight="1" x14ac:dyDescent="0.25"/>
    <row r="87" ht="24.95" customHeight="1" x14ac:dyDescent="0.25"/>
    <row r="88" ht="24.95" customHeight="1" x14ac:dyDescent="0.25"/>
    <row r="89" ht="24.95" customHeight="1" x14ac:dyDescent="0.25"/>
    <row r="90" ht="24.95" customHeight="1" x14ac:dyDescent="0.25"/>
    <row r="91" ht="24.95" customHeight="1" x14ac:dyDescent="0.25"/>
    <row r="92" ht="24.95" customHeight="1" x14ac:dyDescent="0.25"/>
    <row r="93" ht="24.95" customHeight="1" x14ac:dyDescent="0.25"/>
    <row r="94" ht="24.95" customHeight="1" x14ac:dyDescent="0.25"/>
    <row r="95" ht="24.95" customHeight="1" x14ac:dyDescent="0.25"/>
    <row r="96" ht="24.95" customHeight="1" x14ac:dyDescent="0.25"/>
    <row r="97" ht="24.95" customHeight="1" x14ac:dyDescent="0.25"/>
    <row r="98" ht="24.95" customHeight="1" x14ac:dyDescent="0.25"/>
    <row r="99" ht="24.95" customHeight="1" x14ac:dyDescent="0.25"/>
    <row r="100" ht="24.95" customHeight="1" x14ac:dyDescent="0.25"/>
    <row r="101" ht="24.95" customHeight="1" x14ac:dyDescent="0.25"/>
    <row r="102" ht="24.95" customHeight="1" x14ac:dyDescent="0.25"/>
    <row r="103" ht="24.95" customHeight="1" x14ac:dyDescent="0.25"/>
    <row r="104" ht="24.95" customHeight="1" x14ac:dyDescent="0.25"/>
    <row r="105" ht="24.95" customHeight="1" x14ac:dyDescent="0.25"/>
    <row r="106" ht="24.95" customHeight="1" x14ac:dyDescent="0.25"/>
    <row r="107" ht="24.95" customHeight="1" x14ac:dyDescent="0.25"/>
    <row r="108" ht="24.95" customHeight="1" x14ac:dyDescent="0.25"/>
    <row r="109" ht="24.95" customHeight="1" x14ac:dyDescent="0.25"/>
    <row r="110" ht="24.95" customHeight="1" x14ac:dyDescent="0.25"/>
    <row r="111" ht="24.95" customHeight="1" x14ac:dyDescent="0.25"/>
    <row r="112" ht="24.95" customHeight="1" x14ac:dyDescent="0.25"/>
    <row r="113" ht="24.95" customHeight="1" x14ac:dyDescent="0.25"/>
    <row r="114" ht="24.95" customHeight="1" x14ac:dyDescent="0.25"/>
    <row r="115" ht="24.95" customHeight="1" x14ac:dyDescent="0.25"/>
    <row r="116" ht="24.95" customHeight="1" x14ac:dyDescent="0.25"/>
    <row r="117" ht="24.95" customHeight="1" x14ac:dyDescent="0.25"/>
    <row r="118" ht="24.95" customHeight="1" x14ac:dyDescent="0.25"/>
    <row r="119" ht="24.95" customHeight="1" x14ac:dyDescent="0.25"/>
    <row r="120" ht="24.95" customHeight="1" x14ac:dyDescent="0.25"/>
    <row r="121" ht="24.95" customHeight="1" x14ac:dyDescent="0.25"/>
    <row r="122" ht="24.95" customHeight="1" x14ac:dyDescent="0.25"/>
    <row r="123" ht="24.95" customHeight="1" x14ac:dyDescent="0.25"/>
    <row r="124" ht="24.95" customHeight="1" x14ac:dyDescent="0.25"/>
    <row r="125" ht="24.95" customHeight="1" x14ac:dyDescent="0.25"/>
    <row r="126" ht="24.95" customHeight="1" x14ac:dyDescent="0.25"/>
    <row r="127" ht="24.95" customHeight="1" x14ac:dyDescent="0.25"/>
    <row r="128" ht="24.95" customHeight="1" x14ac:dyDescent="0.25"/>
    <row r="129" ht="24.95" customHeight="1" x14ac:dyDescent="0.25"/>
    <row r="130" ht="24.95" customHeight="1" x14ac:dyDescent="0.25"/>
    <row r="131" ht="24.95" customHeight="1" x14ac:dyDescent="0.25"/>
    <row r="132" ht="24.95" customHeight="1" x14ac:dyDescent="0.25"/>
    <row r="133" ht="24.95" customHeight="1" x14ac:dyDescent="0.25"/>
    <row r="134" ht="24.95" customHeight="1" x14ac:dyDescent="0.25"/>
    <row r="135" ht="24.95" customHeight="1" x14ac:dyDescent="0.25"/>
    <row r="136" ht="24.95" customHeight="1" x14ac:dyDescent="0.25"/>
    <row r="137" ht="24.95" customHeight="1" x14ac:dyDescent="0.25"/>
    <row r="138" ht="24.95" customHeight="1" x14ac:dyDescent="0.25"/>
    <row r="139" ht="24.95" customHeight="1" x14ac:dyDescent="0.25"/>
    <row r="140" ht="24.95" customHeight="1" x14ac:dyDescent="0.25"/>
    <row r="141" ht="24.95" customHeight="1" x14ac:dyDescent="0.25"/>
    <row r="142" ht="24.95" customHeight="1" x14ac:dyDescent="0.25"/>
    <row r="143" ht="24.95" customHeight="1" x14ac:dyDescent="0.25"/>
    <row r="144" ht="24.95" customHeight="1" x14ac:dyDescent="0.25"/>
    <row r="145" ht="24.95" customHeight="1" x14ac:dyDescent="0.25"/>
    <row r="146" ht="24.95" customHeight="1" x14ac:dyDescent="0.25"/>
    <row r="147" ht="24.95" customHeight="1" x14ac:dyDescent="0.25"/>
    <row r="148" ht="24.95" customHeight="1" x14ac:dyDescent="0.25"/>
    <row r="149" ht="24.95" customHeight="1" x14ac:dyDescent="0.25"/>
    <row r="150" ht="24.95" customHeight="1" x14ac:dyDescent="0.25"/>
    <row r="151" ht="24.95" customHeight="1" x14ac:dyDescent="0.25"/>
    <row r="152" ht="24.95" customHeight="1" x14ac:dyDescent="0.25"/>
    <row r="153" ht="24.95" customHeight="1" x14ac:dyDescent="0.25"/>
    <row r="154" ht="24.95" customHeight="1" x14ac:dyDescent="0.25"/>
    <row r="155" ht="24.95" customHeight="1" x14ac:dyDescent="0.25"/>
    <row r="156" ht="24.95" customHeight="1" x14ac:dyDescent="0.25"/>
    <row r="157" ht="24.95" customHeight="1" x14ac:dyDescent="0.25"/>
    <row r="158" ht="24.95" customHeight="1" x14ac:dyDescent="0.25"/>
    <row r="159" ht="24.95" customHeight="1" x14ac:dyDescent="0.25"/>
    <row r="160" ht="24.95" customHeight="1" x14ac:dyDescent="0.25"/>
    <row r="161" ht="24.95" customHeight="1" x14ac:dyDescent="0.25"/>
    <row r="162" ht="24.95" customHeight="1" x14ac:dyDescent="0.25"/>
    <row r="163" ht="24.95" customHeight="1" x14ac:dyDescent="0.25"/>
    <row r="164" ht="24.95" customHeight="1" x14ac:dyDescent="0.25"/>
    <row r="165" ht="24.95" customHeight="1" x14ac:dyDescent="0.25"/>
    <row r="166" ht="24.95" customHeight="1" x14ac:dyDescent="0.25"/>
    <row r="167" ht="24.95" customHeight="1" x14ac:dyDescent="0.25"/>
    <row r="168" ht="24.95" customHeight="1" x14ac:dyDescent="0.25"/>
    <row r="169" ht="24.95" customHeight="1" x14ac:dyDescent="0.25"/>
    <row r="170" ht="24.95" customHeight="1" x14ac:dyDescent="0.25"/>
    <row r="171" ht="24.95" customHeight="1" x14ac:dyDescent="0.25"/>
    <row r="172" ht="24.95" customHeight="1" x14ac:dyDescent="0.25"/>
    <row r="173" ht="24.95" customHeight="1" x14ac:dyDescent="0.25"/>
    <row r="174" ht="24.95" customHeight="1" x14ac:dyDescent="0.25"/>
    <row r="175" ht="24.95" customHeight="1" x14ac:dyDescent="0.25"/>
    <row r="176" ht="24.95" customHeight="1" x14ac:dyDescent="0.25"/>
    <row r="177" ht="24.95" customHeight="1" x14ac:dyDescent="0.25"/>
    <row r="178" ht="24.95" customHeight="1" x14ac:dyDescent="0.25"/>
    <row r="179" ht="24.95" customHeight="1" x14ac:dyDescent="0.25"/>
    <row r="180" ht="24.95" customHeight="1" x14ac:dyDescent="0.25"/>
    <row r="181" ht="24.95" customHeight="1" x14ac:dyDescent="0.25"/>
    <row r="182" ht="24.95" customHeight="1" x14ac:dyDescent="0.25"/>
    <row r="183" ht="24.95" customHeight="1" x14ac:dyDescent="0.25"/>
    <row r="184" ht="24.95" customHeight="1" x14ac:dyDescent="0.25"/>
    <row r="185" ht="24.95" customHeight="1" x14ac:dyDescent="0.25"/>
    <row r="186" ht="24.95" customHeight="1" x14ac:dyDescent="0.25"/>
    <row r="187" ht="24.95" customHeight="1" x14ac:dyDescent="0.25"/>
    <row r="188" ht="24.95" customHeight="1" x14ac:dyDescent="0.25"/>
    <row r="189" ht="24.95" customHeight="1" x14ac:dyDescent="0.25"/>
    <row r="190" ht="24.95" customHeight="1" x14ac:dyDescent="0.25"/>
    <row r="191" ht="24.95" customHeight="1" x14ac:dyDescent="0.25"/>
    <row r="192" ht="24.95" customHeight="1" x14ac:dyDescent="0.25"/>
    <row r="193" ht="24.95" customHeight="1" x14ac:dyDescent="0.25"/>
    <row r="194" ht="24.95" customHeight="1" x14ac:dyDescent="0.25"/>
    <row r="195" ht="24.95" customHeight="1" x14ac:dyDescent="0.25"/>
    <row r="196" ht="24.95" customHeight="1" x14ac:dyDescent="0.25"/>
    <row r="197" ht="24.95" customHeight="1" x14ac:dyDescent="0.25"/>
    <row r="198" ht="24.95" customHeight="1" x14ac:dyDescent="0.25"/>
    <row r="199" ht="24.95" customHeight="1" x14ac:dyDescent="0.25"/>
    <row r="200" ht="24.95" customHeight="1" x14ac:dyDescent="0.25"/>
    <row r="201" ht="24.95" customHeight="1" x14ac:dyDescent="0.25"/>
    <row r="202" ht="24.95" customHeight="1" x14ac:dyDescent="0.25"/>
    <row r="203" ht="24.95" customHeight="1" x14ac:dyDescent="0.25"/>
    <row r="204" ht="24.95" customHeight="1" x14ac:dyDescent="0.25"/>
    <row r="205" ht="24.95" customHeight="1" x14ac:dyDescent="0.25"/>
    <row r="206" ht="24.95" customHeight="1" x14ac:dyDescent="0.25"/>
    <row r="207" ht="24.95" customHeight="1" x14ac:dyDescent="0.25"/>
    <row r="208" ht="24.95" customHeight="1" x14ac:dyDescent="0.25"/>
    <row r="209" ht="24.95" customHeight="1" x14ac:dyDescent="0.25"/>
    <row r="210" ht="24.95" customHeight="1" x14ac:dyDescent="0.25"/>
    <row r="211" ht="24.95" customHeight="1" x14ac:dyDescent="0.25"/>
    <row r="212" ht="24.95" customHeight="1" x14ac:dyDescent="0.25"/>
    <row r="213" ht="24.95" customHeight="1" x14ac:dyDescent="0.25"/>
    <row r="214" ht="24.95" customHeight="1" x14ac:dyDescent="0.25"/>
    <row r="215" ht="24.95" customHeight="1" x14ac:dyDescent="0.25"/>
    <row r="216" ht="24.95" customHeight="1" x14ac:dyDescent="0.25"/>
    <row r="217" ht="24.95" customHeight="1" x14ac:dyDescent="0.25"/>
    <row r="218" ht="24.95" customHeight="1" x14ac:dyDescent="0.25"/>
    <row r="219" ht="24.95" customHeight="1" x14ac:dyDescent="0.25"/>
    <row r="220" ht="24.95" customHeight="1" x14ac:dyDescent="0.25"/>
    <row r="221" ht="24.95" customHeight="1" x14ac:dyDescent="0.25"/>
    <row r="222" ht="24.95" customHeight="1" x14ac:dyDescent="0.25"/>
    <row r="223" ht="24.95" customHeight="1" x14ac:dyDescent="0.25"/>
    <row r="224" ht="24.95" customHeight="1" x14ac:dyDescent="0.25"/>
    <row r="225" ht="24.95" customHeight="1" x14ac:dyDescent="0.25"/>
    <row r="226" ht="24.95" customHeight="1" x14ac:dyDescent="0.25"/>
    <row r="227" ht="24.95" customHeight="1" x14ac:dyDescent="0.25"/>
    <row r="228" ht="24.95" customHeight="1" x14ac:dyDescent="0.25"/>
    <row r="229" ht="24.95" customHeight="1" x14ac:dyDescent="0.25"/>
    <row r="230" ht="24.95" customHeight="1" x14ac:dyDescent="0.25"/>
    <row r="231" ht="24.95" customHeight="1" x14ac:dyDescent="0.25"/>
    <row r="232" ht="24.95" customHeight="1" x14ac:dyDescent="0.25"/>
    <row r="233" ht="24.95" customHeight="1" x14ac:dyDescent="0.25"/>
    <row r="234" ht="24.95" customHeight="1" x14ac:dyDescent="0.25"/>
    <row r="235" ht="24.95" customHeight="1" x14ac:dyDescent="0.25"/>
    <row r="236" ht="24.95" customHeight="1" x14ac:dyDescent="0.25"/>
    <row r="237" ht="24.95" customHeight="1" x14ac:dyDescent="0.25"/>
    <row r="238" ht="24.95" customHeight="1" x14ac:dyDescent="0.25"/>
    <row r="239" ht="24.95" customHeight="1" x14ac:dyDescent="0.25"/>
    <row r="240" ht="24.95" customHeight="1" x14ac:dyDescent="0.25"/>
    <row r="241" ht="24.95" customHeight="1" x14ac:dyDescent="0.25"/>
    <row r="242" ht="24.95" customHeight="1" x14ac:dyDescent="0.25"/>
    <row r="243" ht="24.95" customHeight="1" x14ac:dyDescent="0.25"/>
    <row r="244" ht="24.95" customHeight="1" x14ac:dyDescent="0.25"/>
    <row r="245" ht="24.95" customHeight="1" x14ac:dyDescent="0.25"/>
    <row r="246" ht="24.95" customHeight="1" x14ac:dyDescent="0.25"/>
    <row r="247" ht="24.95" customHeight="1" x14ac:dyDescent="0.25"/>
    <row r="248" ht="24.95" customHeight="1" x14ac:dyDescent="0.25"/>
    <row r="249" ht="24.95" customHeight="1" x14ac:dyDescent="0.25"/>
    <row r="250" ht="24.95" customHeight="1" x14ac:dyDescent="0.25"/>
    <row r="251" ht="24.95" customHeight="1" x14ac:dyDescent="0.25"/>
    <row r="252" ht="24.95" customHeight="1" x14ac:dyDescent="0.25"/>
    <row r="253" ht="24.95" customHeight="1" x14ac:dyDescent="0.25"/>
    <row r="254" ht="24.95" customHeight="1" x14ac:dyDescent="0.25"/>
    <row r="255" ht="24.95" customHeight="1" x14ac:dyDescent="0.25"/>
    <row r="256" ht="24.95" customHeight="1" x14ac:dyDescent="0.25"/>
    <row r="257" ht="24.9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CONTRATOS SEPTIEMBRE 2014</vt:lpstr>
      <vt:lpstr>MOD. PROD. ADIC. CESIONES SEPT</vt:lpstr>
      <vt:lpstr>Hoja1</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ltarquino</dc:creator>
  <cp:lastModifiedBy>Luz Marina Tarquino Munar</cp:lastModifiedBy>
  <dcterms:created xsi:type="dcterms:W3CDTF">2014-02-06T19:58:46Z</dcterms:created>
  <dcterms:modified xsi:type="dcterms:W3CDTF">2015-01-09T21:54:15Z</dcterms:modified>
</cp:coreProperties>
</file>